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ctralinkltd-my.sharepoint.com/personal/andy_green_electralink_co_uk/Documents/Desktop/"/>
    </mc:Choice>
  </mc:AlternateContent>
  <xr:revisionPtr revIDLastSave="0" documentId="8_{684BB02C-F00E-410E-9083-525AB73087BD}" xr6:coauthVersionLast="47" xr6:coauthVersionMax="47" xr10:uidLastSave="{00000000-0000-0000-0000-000000000000}"/>
  <bookViews>
    <workbookView xWindow="-110" yWindow="-110" windowWidth="19420" windowHeight="11500" xr2:uid="{9A778293-A031-427A-80DC-887A974C32EB}"/>
  </bookViews>
  <sheets>
    <sheet name="MIC Data" sheetId="1" r:id="rId1"/>
    <sheet name="Customer Numbers" sheetId="4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4" i="4" l="1"/>
  <c r="Q33" i="4"/>
  <c r="Q32" i="4"/>
  <c r="Q31" i="4"/>
  <c r="Q30" i="4"/>
  <c r="Q29" i="4"/>
  <c r="Q28" i="4"/>
  <c r="Q27" i="4"/>
  <c r="Q26" i="4"/>
  <c r="Q25" i="4"/>
  <c r="Q24" i="4"/>
  <c r="Q23" i="4"/>
  <c r="Q17" i="4"/>
  <c r="Q16" i="4"/>
  <c r="Q15" i="4"/>
  <c r="Q14" i="4"/>
  <c r="Q13" i="4"/>
  <c r="Q12" i="4"/>
  <c r="Q11" i="4"/>
  <c r="Q10" i="4"/>
  <c r="Q9" i="4"/>
  <c r="Q8" i="4"/>
  <c r="Q7" i="4"/>
  <c r="Q6" i="4"/>
  <c r="Q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7" i="4"/>
  <c r="H16" i="4"/>
  <c r="H15" i="4"/>
  <c r="H14" i="4"/>
  <c r="H13" i="4"/>
  <c r="H12" i="4"/>
  <c r="H11" i="4"/>
  <c r="H10" i="4"/>
  <c r="H9" i="4"/>
  <c r="H8" i="4"/>
  <c r="H7" i="4"/>
  <c r="H6" i="4"/>
  <c r="H5" i="4"/>
  <c r="L21" i="4"/>
  <c r="L22" i="4" s="1"/>
  <c r="L23" i="4" s="1"/>
  <c r="L24" i="4" s="1"/>
  <c r="L25" i="4" s="1"/>
  <c r="L26" i="4" s="1"/>
  <c r="L27" i="4" s="1"/>
  <c r="L28" i="4" s="1"/>
  <c r="L29" i="4" s="1"/>
  <c r="L30" i="4" s="1"/>
  <c r="L31" i="4" s="1"/>
  <c r="L32" i="4" s="1"/>
  <c r="L33" i="4" s="1"/>
  <c r="L34" i="4" s="1"/>
  <c r="L4" i="4"/>
  <c r="L5" i="4" s="1"/>
  <c r="L6" i="4" s="1"/>
  <c r="L7" i="4" s="1"/>
  <c r="L8" i="4" s="1"/>
  <c r="L9" i="4" s="1"/>
  <c r="L10" i="4" s="1"/>
  <c r="L11" i="4" s="1"/>
  <c r="L12" i="4" s="1"/>
  <c r="L13" i="4" s="1"/>
  <c r="L14" i="4" s="1"/>
  <c r="L15" i="4" s="1"/>
  <c r="L16" i="4" s="1"/>
  <c r="L17" i="4" s="1"/>
  <c r="C4" i="4"/>
  <c r="C5" i="4" s="1"/>
  <c r="C6" i="4" s="1"/>
  <c r="C7" i="4" s="1"/>
  <c r="C8" i="4" s="1"/>
  <c r="C9" i="4" s="1"/>
  <c r="C10" i="4" s="1"/>
  <c r="C11" i="4" s="1"/>
  <c r="C12" i="4" s="1"/>
  <c r="C13" i="4" s="1"/>
  <c r="C14" i="4" s="1"/>
  <c r="C15" i="4" s="1"/>
  <c r="C16" i="4" s="1"/>
  <c r="C17" i="4" s="1"/>
  <c r="C21" i="4"/>
  <c r="C22" i="4" s="1"/>
  <c r="C23" i="4" s="1"/>
  <c r="C24" i="4" s="1"/>
  <c r="C25" i="4" s="1"/>
  <c r="C26" i="4" s="1"/>
  <c r="C27" i="4" s="1"/>
  <c r="C28" i="4" s="1"/>
  <c r="C29" i="4" s="1"/>
  <c r="C30" i="4" s="1"/>
  <c r="C31" i="4" s="1"/>
  <c r="C32" i="4" s="1"/>
  <c r="C33" i="4" s="1"/>
  <c r="C34" i="4" s="1"/>
  <c r="Q22" i="4"/>
  <c r="Q21" i="4"/>
  <c r="Q20" i="4"/>
  <c r="Q4" i="4"/>
  <c r="H4" i="4"/>
  <c r="Q3" i="4"/>
  <c r="H3" i="4"/>
  <c r="X4" i="1"/>
  <c r="X5" i="1" s="1"/>
  <c r="T177" i="1"/>
  <c r="S177" i="1"/>
  <c r="R177" i="1"/>
  <c r="Q177" i="1"/>
  <c r="T176" i="1"/>
  <c r="S176" i="1"/>
  <c r="R176" i="1"/>
  <c r="Q176" i="1"/>
  <c r="T175" i="1"/>
  <c r="S175" i="1"/>
  <c r="R175" i="1"/>
  <c r="Q175" i="1"/>
  <c r="T174" i="1"/>
  <c r="S174" i="1"/>
  <c r="R174" i="1"/>
  <c r="Q174" i="1"/>
  <c r="T173" i="1"/>
  <c r="S173" i="1"/>
  <c r="R173" i="1"/>
  <c r="Q173" i="1"/>
  <c r="T172" i="1"/>
  <c r="S172" i="1"/>
  <c r="R172" i="1"/>
  <c r="Q172" i="1"/>
  <c r="T171" i="1"/>
  <c r="S171" i="1"/>
  <c r="R171" i="1"/>
  <c r="Q171" i="1"/>
  <c r="T170" i="1"/>
  <c r="S170" i="1"/>
  <c r="R170" i="1"/>
  <c r="Q170" i="1"/>
  <c r="T169" i="1"/>
  <c r="S169" i="1"/>
  <c r="R169" i="1"/>
  <c r="Q169" i="1"/>
  <c r="T168" i="1"/>
  <c r="S168" i="1"/>
  <c r="R168" i="1"/>
  <c r="Q168" i="1"/>
  <c r="T167" i="1"/>
  <c r="S167" i="1"/>
  <c r="R167" i="1"/>
  <c r="Q167" i="1"/>
  <c r="T166" i="1"/>
  <c r="S166" i="1"/>
  <c r="R166" i="1"/>
  <c r="Q166" i="1"/>
  <c r="T165" i="1"/>
  <c r="S165" i="1"/>
  <c r="R165" i="1"/>
  <c r="Q165" i="1"/>
  <c r="T164" i="1"/>
  <c r="S164" i="1"/>
  <c r="R164" i="1"/>
  <c r="Q164" i="1"/>
  <c r="T163" i="1"/>
  <c r="S163" i="1"/>
  <c r="R163" i="1"/>
  <c r="Q163" i="1"/>
  <c r="T162" i="1"/>
  <c r="S162" i="1"/>
  <c r="R162" i="1"/>
  <c r="Q162" i="1"/>
  <c r="T161" i="1"/>
  <c r="S161" i="1"/>
  <c r="R161" i="1"/>
  <c r="Q161" i="1"/>
  <c r="T160" i="1"/>
  <c r="S160" i="1"/>
  <c r="R160" i="1"/>
  <c r="Q160" i="1"/>
  <c r="T159" i="1"/>
  <c r="S159" i="1"/>
  <c r="R159" i="1"/>
  <c r="Q159" i="1"/>
  <c r="T158" i="1"/>
  <c r="S158" i="1"/>
  <c r="R158" i="1"/>
  <c r="Q158" i="1"/>
  <c r="T157" i="1"/>
  <c r="S157" i="1"/>
  <c r="R157" i="1"/>
  <c r="Q157" i="1"/>
  <c r="T156" i="1"/>
  <c r="S156" i="1"/>
  <c r="R156" i="1"/>
  <c r="Q156" i="1"/>
  <c r="T155" i="1"/>
  <c r="S155" i="1"/>
  <c r="R155" i="1"/>
  <c r="Q155" i="1"/>
  <c r="T154" i="1"/>
  <c r="S154" i="1"/>
  <c r="R154" i="1"/>
  <c r="Q154" i="1"/>
  <c r="T153" i="1"/>
  <c r="S153" i="1"/>
  <c r="R153" i="1"/>
  <c r="Q153" i="1"/>
  <c r="T152" i="1"/>
  <c r="S152" i="1"/>
  <c r="R152" i="1"/>
  <c r="Q152" i="1"/>
  <c r="T151" i="1"/>
  <c r="S151" i="1"/>
  <c r="R151" i="1"/>
  <c r="Q151" i="1"/>
  <c r="T150" i="1"/>
  <c r="S150" i="1"/>
  <c r="R150" i="1"/>
  <c r="Q150" i="1"/>
  <c r="T149" i="1"/>
  <c r="S149" i="1"/>
  <c r="R149" i="1"/>
  <c r="Q149" i="1"/>
  <c r="T148" i="1"/>
  <c r="S148" i="1"/>
  <c r="R148" i="1"/>
  <c r="Q148" i="1"/>
  <c r="T147" i="1"/>
  <c r="S147" i="1"/>
  <c r="R147" i="1"/>
  <c r="Q147" i="1"/>
  <c r="T146" i="1"/>
  <c r="S146" i="1"/>
  <c r="R146" i="1"/>
  <c r="Q146" i="1"/>
  <c r="T145" i="1"/>
  <c r="S145" i="1"/>
  <c r="R145" i="1"/>
  <c r="Q145" i="1"/>
  <c r="T144" i="1"/>
  <c r="S144" i="1"/>
  <c r="R144" i="1"/>
  <c r="Q144" i="1"/>
  <c r="T143" i="1"/>
  <c r="S143" i="1"/>
  <c r="R143" i="1"/>
  <c r="Q143" i="1"/>
  <c r="T142" i="1"/>
  <c r="S142" i="1"/>
  <c r="R142" i="1"/>
  <c r="Q142" i="1"/>
  <c r="T141" i="1"/>
  <c r="S141" i="1"/>
  <c r="R141" i="1"/>
  <c r="Q141" i="1"/>
  <c r="T140" i="1"/>
  <c r="S140" i="1"/>
  <c r="R140" i="1"/>
  <c r="Q140" i="1"/>
  <c r="T139" i="1"/>
  <c r="S139" i="1"/>
  <c r="R139" i="1"/>
  <c r="Q139" i="1"/>
  <c r="T138" i="1"/>
  <c r="S138" i="1"/>
  <c r="R138" i="1"/>
  <c r="Q138" i="1"/>
  <c r="T137" i="1"/>
  <c r="S137" i="1"/>
  <c r="R137" i="1"/>
  <c r="Q137" i="1"/>
  <c r="T136" i="1"/>
  <c r="S136" i="1"/>
  <c r="R136" i="1"/>
  <c r="Q136" i="1"/>
  <c r="T135" i="1"/>
  <c r="S135" i="1"/>
  <c r="R135" i="1"/>
  <c r="Q135" i="1"/>
  <c r="T134" i="1"/>
  <c r="S134" i="1"/>
  <c r="R134" i="1"/>
  <c r="Q134" i="1"/>
  <c r="T133" i="1"/>
  <c r="S133" i="1"/>
  <c r="R133" i="1"/>
  <c r="Q133" i="1"/>
  <c r="T132" i="1"/>
  <c r="S132" i="1"/>
  <c r="R132" i="1"/>
  <c r="Q132" i="1"/>
  <c r="T131" i="1"/>
  <c r="S131" i="1"/>
  <c r="R131" i="1"/>
  <c r="Q131" i="1"/>
  <c r="T130" i="1"/>
  <c r="S130" i="1"/>
  <c r="R130" i="1"/>
  <c r="Q130" i="1"/>
  <c r="T129" i="1"/>
  <c r="S129" i="1"/>
  <c r="R129" i="1"/>
  <c r="Q129" i="1"/>
  <c r="T128" i="1"/>
  <c r="S128" i="1"/>
  <c r="R128" i="1"/>
  <c r="Q128" i="1"/>
  <c r="T127" i="1"/>
  <c r="S127" i="1"/>
  <c r="R127" i="1"/>
  <c r="Q127" i="1"/>
  <c r="T126" i="1"/>
  <c r="S126" i="1"/>
  <c r="R126" i="1"/>
  <c r="Q126" i="1"/>
  <c r="T125" i="1"/>
  <c r="S125" i="1"/>
  <c r="R125" i="1"/>
  <c r="Q125" i="1"/>
  <c r="T124" i="1"/>
  <c r="S124" i="1"/>
  <c r="R124" i="1"/>
  <c r="Q124" i="1"/>
  <c r="T123" i="1"/>
  <c r="S123" i="1"/>
  <c r="R123" i="1"/>
  <c r="Q123" i="1"/>
  <c r="T122" i="1"/>
  <c r="S122" i="1"/>
  <c r="R122" i="1"/>
  <c r="Q122" i="1"/>
  <c r="T121" i="1"/>
  <c r="S121" i="1"/>
  <c r="R121" i="1"/>
  <c r="Q121" i="1"/>
  <c r="T120" i="1"/>
  <c r="S120" i="1"/>
  <c r="R120" i="1"/>
  <c r="Q120" i="1"/>
  <c r="T119" i="1"/>
  <c r="S119" i="1"/>
  <c r="R119" i="1"/>
  <c r="Q119" i="1"/>
  <c r="T118" i="1"/>
  <c r="S118" i="1"/>
  <c r="R118" i="1"/>
  <c r="Q118" i="1"/>
  <c r="T117" i="1"/>
  <c r="S117" i="1"/>
  <c r="R117" i="1"/>
  <c r="Q117" i="1"/>
  <c r="T116" i="1"/>
  <c r="S116" i="1"/>
  <c r="R116" i="1"/>
  <c r="Q116" i="1"/>
  <c r="T115" i="1"/>
  <c r="S115" i="1"/>
  <c r="R115" i="1"/>
  <c r="Q115" i="1"/>
  <c r="T114" i="1"/>
  <c r="S114" i="1"/>
  <c r="R114" i="1"/>
  <c r="Q114" i="1"/>
  <c r="T113" i="1"/>
  <c r="S113" i="1"/>
  <c r="R113" i="1"/>
  <c r="Q113" i="1"/>
  <c r="T112" i="1"/>
  <c r="S112" i="1"/>
  <c r="R112" i="1"/>
  <c r="Q112" i="1"/>
  <c r="T111" i="1"/>
  <c r="S111" i="1"/>
  <c r="R111" i="1"/>
  <c r="Q111" i="1"/>
  <c r="T110" i="1"/>
  <c r="S110" i="1"/>
  <c r="R110" i="1"/>
  <c r="Q110" i="1"/>
  <c r="T109" i="1"/>
  <c r="S109" i="1"/>
  <c r="R109" i="1"/>
  <c r="Q109" i="1"/>
  <c r="T108" i="1"/>
  <c r="S108" i="1"/>
  <c r="R108" i="1"/>
  <c r="Q108" i="1"/>
  <c r="T107" i="1"/>
  <c r="S107" i="1"/>
  <c r="R107" i="1"/>
  <c r="Q107" i="1"/>
  <c r="T106" i="1"/>
  <c r="S106" i="1"/>
  <c r="R106" i="1"/>
  <c r="Q106" i="1"/>
  <c r="T105" i="1"/>
  <c r="S105" i="1"/>
  <c r="R105" i="1"/>
  <c r="Q105" i="1"/>
  <c r="T104" i="1"/>
  <c r="S104" i="1"/>
  <c r="R104" i="1"/>
  <c r="Q104" i="1"/>
  <c r="T103" i="1"/>
  <c r="S103" i="1"/>
  <c r="R103" i="1"/>
  <c r="Q103" i="1"/>
  <c r="T102" i="1"/>
  <c r="S102" i="1"/>
  <c r="R102" i="1"/>
  <c r="Q102" i="1"/>
  <c r="T101" i="1"/>
  <c r="S101" i="1"/>
  <c r="R101" i="1"/>
  <c r="Q101" i="1"/>
  <c r="T100" i="1"/>
  <c r="S100" i="1"/>
  <c r="R100" i="1"/>
  <c r="Q100" i="1"/>
  <c r="T99" i="1"/>
  <c r="S99" i="1"/>
  <c r="R99" i="1"/>
  <c r="Q99" i="1"/>
  <c r="T98" i="1"/>
  <c r="S98" i="1"/>
  <c r="R98" i="1"/>
  <c r="Q98" i="1"/>
  <c r="T97" i="1"/>
  <c r="S97" i="1"/>
  <c r="R97" i="1"/>
  <c r="Q97" i="1"/>
  <c r="T96" i="1"/>
  <c r="S96" i="1"/>
  <c r="R96" i="1"/>
  <c r="Q96" i="1"/>
  <c r="T95" i="1"/>
  <c r="S95" i="1"/>
  <c r="R95" i="1"/>
  <c r="Q95" i="1"/>
  <c r="T94" i="1"/>
  <c r="S94" i="1"/>
  <c r="R94" i="1"/>
  <c r="Q94" i="1"/>
  <c r="T93" i="1"/>
  <c r="S93" i="1"/>
  <c r="R93" i="1"/>
  <c r="Q93" i="1"/>
  <c r="T92" i="1"/>
  <c r="S92" i="1"/>
  <c r="R92" i="1"/>
  <c r="Q92" i="1"/>
  <c r="T91" i="1"/>
  <c r="S91" i="1"/>
  <c r="R91" i="1"/>
  <c r="Q91" i="1"/>
  <c r="T90" i="1"/>
  <c r="S90" i="1"/>
  <c r="R90" i="1"/>
  <c r="Q90" i="1"/>
  <c r="T89" i="1"/>
  <c r="S89" i="1"/>
  <c r="R89" i="1"/>
  <c r="Q89" i="1"/>
  <c r="T88" i="1"/>
  <c r="S88" i="1"/>
  <c r="R88" i="1"/>
  <c r="Q88" i="1"/>
  <c r="T87" i="1"/>
  <c r="S87" i="1"/>
  <c r="R87" i="1"/>
  <c r="Q87" i="1"/>
  <c r="T86" i="1"/>
  <c r="S86" i="1"/>
  <c r="R86" i="1"/>
  <c r="Q86" i="1"/>
  <c r="T85" i="1"/>
  <c r="S85" i="1"/>
  <c r="R85" i="1"/>
  <c r="Q85" i="1"/>
  <c r="T84" i="1"/>
  <c r="S84" i="1"/>
  <c r="R84" i="1"/>
  <c r="Q84" i="1"/>
  <c r="T83" i="1"/>
  <c r="S83" i="1"/>
  <c r="R83" i="1"/>
  <c r="Q83" i="1"/>
  <c r="T82" i="1"/>
  <c r="S82" i="1"/>
  <c r="R82" i="1"/>
  <c r="Q82" i="1"/>
  <c r="T81" i="1"/>
  <c r="S81" i="1"/>
  <c r="R81" i="1"/>
  <c r="Q81" i="1"/>
  <c r="T80" i="1"/>
  <c r="S80" i="1"/>
  <c r="R80" i="1"/>
  <c r="Q80" i="1"/>
  <c r="T79" i="1"/>
  <c r="S79" i="1"/>
  <c r="R79" i="1"/>
  <c r="Q79" i="1"/>
  <c r="T78" i="1"/>
  <c r="S78" i="1"/>
  <c r="R78" i="1"/>
  <c r="Q78" i="1"/>
  <c r="T77" i="1"/>
  <c r="S77" i="1"/>
  <c r="R77" i="1"/>
  <c r="Q77" i="1"/>
  <c r="T76" i="1"/>
  <c r="S76" i="1"/>
  <c r="R76" i="1"/>
  <c r="Q76" i="1"/>
  <c r="T75" i="1"/>
  <c r="S75" i="1"/>
  <c r="R75" i="1"/>
  <c r="Q75" i="1"/>
  <c r="T74" i="1"/>
  <c r="S74" i="1"/>
  <c r="R74" i="1"/>
  <c r="Q74" i="1"/>
  <c r="T73" i="1"/>
  <c r="S73" i="1"/>
  <c r="R73" i="1"/>
  <c r="Q73" i="1"/>
  <c r="T72" i="1"/>
  <c r="S72" i="1"/>
  <c r="R72" i="1"/>
  <c r="Q72" i="1"/>
  <c r="T71" i="1"/>
  <c r="S71" i="1"/>
  <c r="R71" i="1"/>
  <c r="Q71" i="1"/>
  <c r="T70" i="1"/>
  <c r="S70" i="1"/>
  <c r="R70" i="1"/>
  <c r="Q70" i="1"/>
  <c r="T69" i="1"/>
  <c r="S69" i="1"/>
  <c r="R69" i="1"/>
  <c r="Q69" i="1"/>
  <c r="T68" i="1"/>
  <c r="S68" i="1"/>
  <c r="R68" i="1"/>
  <c r="Q68" i="1"/>
  <c r="T67" i="1"/>
  <c r="S67" i="1"/>
  <c r="R67" i="1"/>
  <c r="Q67" i="1"/>
  <c r="T66" i="1"/>
  <c r="S66" i="1"/>
  <c r="R66" i="1"/>
  <c r="Q66" i="1"/>
  <c r="T65" i="1"/>
  <c r="S65" i="1"/>
  <c r="R65" i="1"/>
  <c r="Q65" i="1"/>
  <c r="T64" i="1"/>
  <c r="S64" i="1"/>
  <c r="R64" i="1"/>
  <c r="Q64" i="1"/>
  <c r="T63" i="1"/>
  <c r="S63" i="1"/>
  <c r="R63" i="1"/>
  <c r="Q63" i="1"/>
  <c r="T62" i="1"/>
  <c r="S62" i="1"/>
  <c r="R62" i="1"/>
  <c r="Q62" i="1"/>
  <c r="T61" i="1"/>
  <c r="S61" i="1"/>
  <c r="R61" i="1"/>
  <c r="Q61" i="1"/>
  <c r="T60" i="1"/>
  <c r="S60" i="1"/>
  <c r="R60" i="1"/>
  <c r="Q60" i="1"/>
  <c r="T59" i="1"/>
  <c r="S59" i="1"/>
  <c r="R59" i="1"/>
  <c r="Q59" i="1"/>
  <c r="T58" i="1"/>
  <c r="S58" i="1"/>
  <c r="R58" i="1"/>
  <c r="Q58" i="1"/>
  <c r="T57" i="1"/>
  <c r="S57" i="1"/>
  <c r="R57" i="1"/>
  <c r="Q57" i="1"/>
  <c r="T56" i="1"/>
  <c r="S56" i="1"/>
  <c r="R56" i="1"/>
  <c r="Q56" i="1"/>
  <c r="T55" i="1"/>
  <c r="S55" i="1"/>
  <c r="R55" i="1"/>
  <c r="Q55" i="1"/>
  <c r="T54" i="1"/>
  <c r="S54" i="1"/>
  <c r="R54" i="1"/>
  <c r="Q54" i="1"/>
  <c r="T53" i="1"/>
  <c r="S53" i="1"/>
  <c r="R53" i="1"/>
  <c r="Q53" i="1"/>
  <c r="T52" i="1"/>
  <c r="S52" i="1"/>
  <c r="R52" i="1"/>
  <c r="Q52" i="1"/>
  <c r="T51" i="1"/>
  <c r="S51" i="1"/>
  <c r="R51" i="1"/>
  <c r="Q51" i="1"/>
  <c r="T50" i="1"/>
  <c r="S50" i="1"/>
  <c r="R50" i="1"/>
  <c r="Q50" i="1"/>
  <c r="T49" i="1"/>
  <c r="S49" i="1"/>
  <c r="R49" i="1"/>
  <c r="Q49" i="1"/>
  <c r="T48" i="1"/>
  <c r="S48" i="1"/>
  <c r="R48" i="1"/>
  <c r="Q48" i="1"/>
  <c r="T47" i="1"/>
  <c r="S47" i="1"/>
  <c r="R47" i="1"/>
  <c r="Q47" i="1"/>
  <c r="T46" i="1"/>
  <c r="S46" i="1"/>
  <c r="R46" i="1"/>
  <c r="Q46" i="1"/>
  <c r="T45" i="1"/>
  <c r="S45" i="1"/>
  <c r="R45" i="1"/>
  <c r="Q45" i="1"/>
  <c r="T44" i="1"/>
  <c r="S44" i="1"/>
  <c r="R44" i="1"/>
  <c r="Q44" i="1"/>
  <c r="T43" i="1"/>
  <c r="S43" i="1"/>
  <c r="R43" i="1"/>
  <c r="Q43" i="1"/>
  <c r="T42" i="1"/>
  <c r="S42" i="1"/>
  <c r="R42" i="1"/>
  <c r="Q42" i="1"/>
  <c r="T41" i="1"/>
  <c r="S41" i="1"/>
  <c r="R41" i="1"/>
  <c r="Q41" i="1"/>
  <c r="T40" i="1"/>
  <c r="S40" i="1"/>
  <c r="R40" i="1"/>
  <c r="Q40" i="1"/>
  <c r="T39" i="1"/>
  <c r="S39" i="1"/>
  <c r="R39" i="1"/>
  <c r="Q39" i="1"/>
  <c r="T38" i="1"/>
  <c r="S38" i="1"/>
  <c r="R38" i="1"/>
  <c r="Q38" i="1"/>
  <c r="T37" i="1"/>
  <c r="S37" i="1"/>
  <c r="R37" i="1"/>
  <c r="Q37" i="1"/>
  <c r="T36" i="1"/>
  <c r="S36" i="1"/>
  <c r="R36" i="1"/>
  <c r="Q36" i="1"/>
  <c r="T35" i="1"/>
  <c r="S35" i="1"/>
  <c r="R35" i="1"/>
  <c r="Q35" i="1"/>
  <c r="T34" i="1"/>
  <c r="S34" i="1"/>
  <c r="R34" i="1"/>
  <c r="Q34" i="1"/>
  <c r="T33" i="1"/>
  <c r="S33" i="1"/>
  <c r="R33" i="1"/>
  <c r="Q33" i="1"/>
  <c r="T32" i="1"/>
  <c r="S32" i="1"/>
  <c r="R32" i="1"/>
  <c r="Q32" i="1"/>
  <c r="T31" i="1"/>
  <c r="S31" i="1"/>
  <c r="R31" i="1"/>
  <c r="Q31" i="1"/>
  <c r="T30" i="1"/>
  <c r="S30" i="1"/>
  <c r="R30" i="1"/>
  <c r="Q30" i="1"/>
  <c r="T29" i="1"/>
  <c r="S29" i="1"/>
  <c r="R29" i="1"/>
  <c r="Q29" i="1"/>
  <c r="T28" i="1"/>
  <c r="S28" i="1"/>
  <c r="R28" i="1"/>
  <c r="Q28" i="1"/>
  <c r="T27" i="1"/>
  <c r="S27" i="1"/>
  <c r="R27" i="1"/>
  <c r="Q27" i="1"/>
  <c r="T26" i="1"/>
  <c r="S26" i="1"/>
  <c r="R26" i="1"/>
  <c r="Q26" i="1"/>
  <c r="T25" i="1"/>
  <c r="S25" i="1"/>
  <c r="R25" i="1"/>
  <c r="Q25" i="1"/>
  <c r="T24" i="1"/>
  <c r="S24" i="1"/>
  <c r="R24" i="1"/>
  <c r="Q24" i="1"/>
  <c r="T23" i="1"/>
  <c r="S23" i="1"/>
  <c r="R23" i="1"/>
  <c r="Q23" i="1"/>
  <c r="T22" i="1"/>
  <c r="S22" i="1"/>
  <c r="R22" i="1"/>
  <c r="Q22" i="1"/>
  <c r="T21" i="1"/>
  <c r="S21" i="1"/>
  <c r="R21" i="1"/>
  <c r="Q21" i="1"/>
  <c r="T20" i="1"/>
  <c r="S20" i="1"/>
  <c r="R20" i="1"/>
  <c r="Q20" i="1"/>
  <c r="T19" i="1"/>
  <c r="S19" i="1"/>
  <c r="R19" i="1"/>
  <c r="Q19" i="1"/>
  <c r="T18" i="1"/>
  <c r="S18" i="1"/>
  <c r="R18" i="1"/>
  <c r="Q18" i="1"/>
  <c r="T17" i="1"/>
  <c r="S17" i="1"/>
  <c r="R17" i="1"/>
  <c r="Q17" i="1"/>
  <c r="T16" i="1"/>
  <c r="S16" i="1"/>
  <c r="R16" i="1"/>
  <c r="Q16" i="1"/>
  <c r="T15" i="1"/>
  <c r="S15" i="1"/>
  <c r="R15" i="1"/>
  <c r="Q15" i="1"/>
  <c r="T14" i="1"/>
  <c r="S14" i="1"/>
  <c r="R14" i="1"/>
  <c r="Q14" i="1"/>
  <c r="T13" i="1"/>
  <c r="S13" i="1"/>
  <c r="R13" i="1"/>
  <c r="Q13" i="1"/>
  <c r="T12" i="1"/>
  <c r="S12" i="1"/>
  <c r="R12" i="1"/>
  <c r="Q12" i="1"/>
  <c r="T11" i="1"/>
  <c r="S11" i="1"/>
  <c r="R11" i="1"/>
  <c r="Q11" i="1"/>
  <c r="T10" i="1"/>
  <c r="S10" i="1"/>
  <c r="R10" i="1"/>
  <c r="Q10" i="1"/>
  <c r="T9" i="1"/>
  <c r="S9" i="1"/>
  <c r="R9" i="1"/>
  <c r="Q9" i="1"/>
  <c r="T8" i="1"/>
  <c r="S8" i="1"/>
  <c r="R8" i="1"/>
  <c r="Q8" i="1"/>
  <c r="T7" i="1"/>
  <c r="S7" i="1"/>
  <c r="R7" i="1"/>
  <c r="Q7" i="1"/>
  <c r="T6" i="1"/>
  <c r="S6" i="1"/>
  <c r="R6" i="1"/>
  <c r="Q6" i="1"/>
  <c r="T5" i="1"/>
  <c r="S5" i="1"/>
  <c r="R5" i="1"/>
  <c r="Q5" i="1"/>
  <c r="T4" i="1"/>
  <c r="S4" i="1"/>
  <c r="R4" i="1"/>
  <c r="Q4" i="1"/>
  <c r="Y3" i="1" s="1"/>
  <c r="T3" i="1"/>
  <c r="S3" i="1"/>
  <c r="R3" i="1"/>
  <c r="Q3" i="1"/>
  <c r="AA3" i="1" l="1"/>
  <c r="AB3" i="1"/>
  <c r="Z3" i="1"/>
  <c r="AA5" i="1"/>
  <c r="X6" i="1"/>
  <c r="Z6" i="1" s="1"/>
  <c r="AB5" i="1"/>
  <c r="Y4" i="1"/>
  <c r="AB6" i="1"/>
  <c r="AA6" i="1"/>
  <c r="Y5" i="1"/>
  <c r="Z5" i="1"/>
  <c r="Z4" i="1"/>
  <c r="AA4" i="1"/>
  <c r="AB4" i="1"/>
  <c r="Y6" i="1" l="1"/>
  <c r="X7" i="1"/>
  <c r="Z7" i="1" l="1"/>
  <c r="AB7" i="1"/>
  <c r="Y7" i="1"/>
  <c r="X8" i="1"/>
  <c r="AA7" i="1"/>
  <c r="Y8" i="1" l="1"/>
  <c r="AA8" i="1"/>
  <c r="AB8" i="1"/>
  <c r="Z8" i="1"/>
  <c r="X9" i="1"/>
  <c r="Z9" i="1" l="1"/>
  <c r="AB9" i="1"/>
  <c r="AA9" i="1"/>
  <c r="X10" i="1"/>
  <c r="Y9" i="1"/>
  <c r="X11" i="1" l="1"/>
  <c r="AA10" i="1"/>
  <c r="AB10" i="1"/>
  <c r="Y10" i="1"/>
  <c r="Z10" i="1"/>
  <c r="AB11" i="1" l="1"/>
  <c r="X12" i="1"/>
  <c r="Y11" i="1"/>
  <c r="Z11" i="1"/>
  <c r="AA11" i="1"/>
  <c r="Y12" i="1" l="1"/>
  <c r="Z12" i="1"/>
  <c r="AB12" i="1"/>
  <c r="X13" i="1"/>
  <c r="AA12" i="1"/>
  <c r="AB13" i="1" l="1"/>
  <c r="AA13" i="1"/>
  <c r="Y13" i="1"/>
  <c r="X14" i="1"/>
  <c r="Z13" i="1"/>
  <c r="Z14" i="1" l="1"/>
  <c r="AA14" i="1"/>
  <c r="AB14" i="1"/>
  <c r="X15" i="1"/>
  <c r="Y14" i="1"/>
  <c r="X16" i="1" l="1"/>
  <c r="AA15" i="1"/>
  <c r="Y15" i="1"/>
  <c r="AB15" i="1"/>
  <c r="Z15" i="1"/>
  <c r="Y16" i="1" l="1"/>
  <c r="X17" i="1"/>
  <c r="AA16" i="1"/>
  <c r="AB16" i="1"/>
  <c r="Z16" i="1"/>
  <c r="Z17" i="1" l="1"/>
  <c r="Y17" i="1"/>
  <c r="AA17" i="1"/>
  <c r="AB17" i="1"/>
</calcChain>
</file>

<file path=xl/sharedStrings.xml><?xml version="1.0" encoding="utf-8"?>
<sst xmlns="http://schemas.openxmlformats.org/spreadsheetml/2006/main" count="59" uniqueCount="16">
  <si>
    <t>Table 1: Sum of MIC (kVA)</t>
  </si>
  <si>
    <t>Total</t>
  </si>
  <si>
    <t>2010/11</t>
  </si>
  <si>
    <t>LV HH Metered</t>
  </si>
  <si>
    <t>LV Sub HH Metered</t>
  </si>
  <si>
    <t>HV HH Metered</t>
  </si>
  <si>
    <t>Table 2: Sum of Chargable Capacity (Max of MIC and MD) - kVA</t>
  </si>
  <si>
    <t>Table 3: Total Exceeded Capacity (kVA)</t>
  </si>
  <si>
    <t>Table 4: Average Monthly Exceeded Capacity</t>
  </si>
  <si>
    <t>Year</t>
  </si>
  <si>
    <t>Tariff</t>
  </si>
  <si>
    <t>Table 1: No. of Customers that exceeded their capacity</t>
  </si>
  <si>
    <t>Table 3: Total no. of customers on tariffs with capacity charges</t>
  </si>
  <si>
    <t>Table 2: Revenue from exceeded capacity charges</t>
  </si>
  <si>
    <t>Table 4: Total revenue from customers on tariffs with capacity charges</t>
  </si>
  <si>
    <t>EDCM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</si>
</sst>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&quot;£&quot;#,##0"/>
  </numFmts>
  <fonts count="7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2" fillId="0" borderId="2" xfId="0" applyNumberFormat="1" applyFont="1" applyBorder="1" applyAlignment="1">
      <alignment horizontal="left" vertical="center"/>
    </xf>
    <xf numFmtId="3" fontId="2" fillId="0" borderId="3" xfId="0" applyNumberFormat="1" applyFont="1" applyBorder="1" applyAlignment="1">
      <alignment vertical="center"/>
    </xf>
    <xf numFmtId="49" fontId="2" fillId="0" borderId="4" xfId="0" applyNumberFormat="1" applyFont="1" applyBorder="1" applyAlignment="1">
      <alignment horizontal="left" vertical="center"/>
    </xf>
    <xf numFmtId="3" fontId="2" fillId="0" borderId="5" xfId="0" applyNumberFormat="1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164" fontId="2" fillId="0" borderId="5" xfId="1" quotePrefix="1" applyNumberFormat="1" applyFont="1" applyBorder="1" applyAlignment="1">
      <alignment vertical="center"/>
    </xf>
    <xf numFmtId="164" fontId="2" fillId="2" borderId="5" xfId="1" quotePrefix="1" applyNumberFormat="1" applyFont="1" applyFill="1" applyBorder="1" applyAlignment="1">
      <alignment vertical="center"/>
    </xf>
    <xf numFmtId="49" fontId="6" fillId="0" borderId="5" xfId="0" applyNumberFormat="1" applyFont="1" applyBorder="1" applyAlignment="1">
      <alignment horizontal="left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5" xfId="2" applyFont="1" applyBorder="1" applyAlignment="1">
      <alignment vertical="center"/>
    </xf>
    <xf numFmtId="49" fontId="4" fillId="3" borderId="5" xfId="2" applyNumberFormat="1" applyFont="1" applyFill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49" fontId="2" fillId="0" borderId="5" xfId="2" applyNumberFormat="1" applyFont="1" applyBorder="1" applyAlignment="1">
      <alignment horizontal="left" vertical="center"/>
    </xf>
    <xf numFmtId="164" fontId="2" fillId="0" borderId="5" xfId="3" quotePrefix="1" applyNumberFormat="1" applyFont="1" applyBorder="1" applyAlignment="1">
      <alignment vertical="center"/>
    </xf>
    <xf numFmtId="49" fontId="6" fillId="0" borderId="5" xfId="2" applyNumberFormat="1" applyFont="1" applyBorder="1" applyAlignment="1">
      <alignment horizontal="left" vertical="center"/>
    </xf>
    <xf numFmtId="164" fontId="3" fillId="0" borderId="5" xfId="3" quotePrefix="1" applyNumberFormat="1" applyFont="1" applyBorder="1" applyAlignment="1">
      <alignment vertical="center"/>
    </xf>
    <xf numFmtId="165" fontId="2" fillId="0" borderId="5" xfId="2" quotePrefix="1" applyNumberFormat="1" applyFont="1" applyBorder="1" applyAlignment="1">
      <alignment vertical="center"/>
    </xf>
    <xf numFmtId="165" fontId="3" fillId="0" borderId="5" xfId="2" quotePrefix="1" applyNumberFormat="1" applyFont="1" applyBorder="1" applyAlignment="1">
      <alignment vertical="center"/>
    </xf>
    <xf numFmtId="49" fontId="2" fillId="0" borderId="6" xfId="0" applyNumberFormat="1" applyFont="1" applyBorder="1" applyAlignment="1">
      <alignment horizontal="left" vertical="center"/>
    </xf>
    <xf numFmtId="3" fontId="2" fillId="0" borderId="7" xfId="0" applyNumberFormat="1" applyFont="1" applyBorder="1" applyAlignment="1">
      <alignment vertical="center"/>
    </xf>
    <xf numFmtId="17" fontId="2" fillId="0" borderId="1" xfId="0" applyNumberFormat="1" applyFont="1" applyBorder="1" applyAlignment="1">
      <alignment horizontal="center"/>
    </xf>
    <xf numFmtId="17" fontId="2" fillId="0" borderId="9" xfId="0" applyNumberFormat="1" applyFont="1" applyBorder="1" applyAlignment="1">
      <alignment horizontal="center"/>
    </xf>
    <xf numFmtId="17" fontId="2" fillId="0" borderId="5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5" xfId="1" quotePrefix="1" applyNumberFormat="1" applyFont="1" applyFill="1" applyBorder="1" applyAlignment="1">
      <alignment vertical="center"/>
    </xf>
    <xf numFmtId="49" fontId="4" fillId="3" borderId="5" xfId="2" applyNumberFormat="1" applyFont="1" applyFill="1" applyBorder="1" applyAlignment="1">
      <alignment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5" xfId="2" applyNumberFormat="1" applyFont="1" applyFill="1" applyBorder="1" applyAlignment="1">
      <alignment horizontal="center" vertical="center" wrapText="1"/>
    </xf>
  </cellXfs>
  <cellStyles count="4">
    <cellStyle name="Comma" xfId="1" builtinId="3"/>
    <cellStyle name="Comma 2" xfId="3" xr:uid="{645901CA-D5C4-4AAD-BEB3-8A75FD1CA136}"/>
    <cellStyle name="Normal" xfId="0" builtinId="0"/>
    <cellStyle name="Normal 2" xfId="2" xr:uid="{40A15224-D703-407E-9D92-A03A1D4E20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E5BBF-09DD-44D2-A5F7-CD1242EEBA8B}">
  <dimension ref="B1:AB177"/>
  <sheetViews>
    <sheetView showGridLines="0" tabSelected="1" zoomScaleNormal="100" workbookViewId="0">
      <selection activeCell="X3" sqref="X3"/>
    </sheetView>
  </sheetViews>
  <sheetFormatPr defaultColWidth="9.1796875" defaultRowHeight="16" x14ac:dyDescent="0.35"/>
  <cols>
    <col min="1" max="1" width="5.7265625" style="1" customWidth="1"/>
    <col min="2" max="2" width="8" style="1" bestFit="1" customWidth="1"/>
    <col min="3" max="6" width="20.7265625" style="1" customWidth="1"/>
    <col min="7" max="9" width="9.1796875" style="1"/>
    <col min="10" max="13" width="20.7265625" style="1" customWidth="1"/>
    <col min="14" max="16" width="9.1796875" style="1"/>
    <col min="17" max="20" width="20.7265625" style="1" customWidth="1"/>
    <col min="21" max="24" width="9.1796875" style="1"/>
    <col min="25" max="28" width="20.7265625" style="1" customWidth="1"/>
    <col min="29" max="16384" width="9.1796875" style="1"/>
  </cols>
  <sheetData>
    <row r="1" spans="2:28" x14ac:dyDescent="0.35">
      <c r="B1" s="2" t="s">
        <v>0</v>
      </c>
      <c r="I1" s="2" t="s">
        <v>6</v>
      </c>
      <c r="P1" s="2" t="s">
        <v>7</v>
      </c>
      <c r="W1" s="2" t="s">
        <v>8</v>
      </c>
    </row>
    <row r="2" spans="2:28" x14ac:dyDescent="0.35">
      <c r="C2" s="31" t="s">
        <v>3</v>
      </c>
      <c r="D2" s="31" t="s">
        <v>4</v>
      </c>
      <c r="E2" s="31" t="s">
        <v>5</v>
      </c>
      <c r="F2" s="31" t="s">
        <v>15</v>
      </c>
      <c r="J2" s="31" t="s">
        <v>3</v>
      </c>
      <c r="K2" s="31" t="s">
        <v>4</v>
      </c>
      <c r="L2" s="31" t="s">
        <v>5</v>
      </c>
      <c r="M2" s="31" t="s">
        <v>15</v>
      </c>
      <c r="N2" s="32"/>
      <c r="O2" s="32"/>
      <c r="P2" s="32"/>
      <c r="Q2" s="31" t="s">
        <v>3</v>
      </c>
      <c r="R2" s="31" t="s">
        <v>4</v>
      </c>
      <c r="S2" s="31" t="s">
        <v>5</v>
      </c>
      <c r="T2" s="31" t="s">
        <v>15</v>
      </c>
      <c r="W2" s="7"/>
      <c r="X2" s="8" t="s">
        <v>10</v>
      </c>
      <c r="Y2" s="31" t="s">
        <v>3</v>
      </c>
      <c r="Z2" s="31" t="s">
        <v>4</v>
      </c>
      <c r="AA2" s="31" t="s">
        <v>5</v>
      </c>
      <c r="AB2" s="31" t="s">
        <v>15</v>
      </c>
    </row>
    <row r="3" spans="2:28" x14ac:dyDescent="0.4">
      <c r="B3" s="29">
        <v>40269</v>
      </c>
      <c r="C3" s="6"/>
      <c r="D3" s="6"/>
      <c r="E3" s="6"/>
      <c r="F3" s="6"/>
      <c r="I3" s="29">
        <v>40269</v>
      </c>
      <c r="J3" s="6"/>
      <c r="K3" s="6"/>
      <c r="L3" s="6"/>
      <c r="M3" s="6"/>
      <c r="P3" s="29">
        <v>40269</v>
      </c>
      <c r="Q3" s="6">
        <f>J3-C3</f>
        <v>0</v>
      </c>
      <c r="R3" s="6">
        <f t="shared" ref="R3:R66" si="0">K3-D3</f>
        <v>0</v>
      </c>
      <c r="S3" s="6">
        <f t="shared" ref="S3:S66" si="1">L3-E3</f>
        <v>0</v>
      </c>
      <c r="T3" s="6">
        <f t="shared" ref="T3:T66" si="2">M3-F3</f>
        <v>0</v>
      </c>
      <c r="W3" s="35" t="s">
        <v>9</v>
      </c>
      <c r="X3" s="8" t="s">
        <v>2</v>
      </c>
      <c r="Y3" s="11">
        <f>AVERAGEIFS(Q:Q,$P:$P,"&gt;="&amp;DATE(LEFT($X3,4),4,1),$P:$P,"&lt;"&amp;DATE(LEFT($X3,4)+1,4,1))</f>
        <v>0</v>
      </c>
      <c r="Z3" s="11">
        <f t="shared" ref="Z3:Z5" si="3">AVERAGEIFS(R:R,$P:$P,"&gt;="&amp;DATE(LEFT($X3,4),4,1),$P:$P,"&lt;"&amp;DATE(LEFT($X3,4)+1,4,1))</f>
        <v>0</v>
      </c>
      <c r="AA3" s="11">
        <f t="shared" ref="AA3:AA5" si="4">AVERAGEIFS(S:S,$P:$P,"&gt;="&amp;DATE(LEFT($X3,4),4,1),$P:$P,"&lt;"&amp;DATE(LEFT($X3,4)+1,4,1))</f>
        <v>0</v>
      </c>
      <c r="AB3" s="33">
        <f t="shared" ref="AB3:AB5" si="5">AVERAGEIFS(T:T,$P:$P,"&gt;="&amp;DATE(LEFT($X3,4),4,1),$P:$P,"&lt;"&amp;DATE(LEFT($X3,4)+1,4,1))</f>
        <v>0</v>
      </c>
    </row>
    <row r="4" spans="2:28" x14ac:dyDescent="0.4">
      <c r="B4" s="29">
        <v>40299</v>
      </c>
      <c r="C4" s="6"/>
      <c r="D4" s="6"/>
      <c r="E4" s="6"/>
      <c r="F4" s="6"/>
      <c r="I4" s="29">
        <v>40299</v>
      </c>
      <c r="J4" s="6"/>
      <c r="K4" s="6"/>
      <c r="L4" s="6"/>
      <c r="M4" s="6"/>
      <c r="P4" s="29">
        <v>40299</v>
      </c>
      <c r="Q4" s="6">
        <f t="shared" ref="Q4:Q67" si="6">J4-C4</f>
        <v>0</v>
      </c>
      <c r="R4" s="6">
        <f t="shared" si="0"/>
        <v>0</v>
      </c>
      <c r="S4" s="6">
        <f t="shared" si="1"/>
        <v>0</v>
      </c>
      <c r="T4" s="6">
        <f t="shared" si="2"/>
        <v>0</v>
      </c>
      <c r="W4" s="35"/>
      <c r="X4" s="8" t="str">
        <f>LEFT(X3,4)+1&amp;"/"&amp;RIGHT(X3,2)+1</f>
        <v>2011/12</v>
      </c>
      <c r="Y4" s="11">
        <f t="shared" ref="Y4:Y5" si="7">AVERAGEIFS(Q:Q,$P:$P,"&gt;="&amp;DATE(LEFT($X4,4),4,1),$P:$P,"&lt;"&amp;DATE(LEFT($X4,4)+1,4,1))</f>
        <v>0</v>
      </c>
      <c r="Z4" s="11">
        <f t="shared" si="3"/>
        <v>0</v>
      </c>
      <c r="AA4" s="11">
        <f t="shared" si="4"/>
        <v>0</v>
      </c>
      <c r="AB4" s="33">
        <f t="shared" si="5"/>
        <v>0</v>
      </c>
    </row>
    <row r="5" spans="2:28" ht="18" customHeight="1" x14ac:dyDescent="0.4">
      <c r="B5" s="29">
        <v>40330</v>
      </c>
      <c r="C5" s="6"/>
      <c r="D5" s="6"/>
      <c r="E5" s="6"/>
      <c r="F5" s="6"/>
      <c r="I5" s="29">
        <v>40330</v>
      </c>
      <c r="J5" s="6"/>
      <c r="K5" s="6"/>
      <c r="L5" s="6"/>
      <c r="M5" s="6"/>
      <c r="P5" s="29">
        <v>40330</v>
      </c>
      <c r="Q5" s="6">
        <f t="shared" si="6"/>
        <v>0</v>
      </c>
      <c r="R5" s="6">
        <f t="shared" si="0"/>
        <v>0</v>
      </c>
      <c r="S5" s="6">
        <f t="shared" si="1"/>
        <v>0</v>
      </c>
      <c r="T5" s="6">
        <f t="shared" si="2"/>
        <v>0</v>
      </c>
      <c r="W5" s="35"/>
      <c r="X5" s="8" t="str">
        <f>LEFT(X4,4)+1&amp;"/"&amp;RIGHT(X4,2)+1</f>
        <v>2012/13</v>
      </c>
      <c r="Y5" s="11">
        <f t="shared" si="7"/>
        <v>0</v>
      </c>
      <c r="Z5" s="11">
        <f t="shared" si="3"/>
        <v>0</v>
      </c>
      <c r="AA5" s="11">
        <f t="shared" si="4"/>
        <v>0</v>
      </c>
      <c r="AB5" s="33">
        <f t="shared" si="5"/>
        <v>0</v>
      </c>
    </row>
    <row r="6" spans="2:28" ht="18" customHeight="1" x14ac:dyDescent="0.4">
      <c r="B6" s="29">
        <v>40360</v>
      </c>
      <c r="C6" s="6"/>
      <c r="D6" s="6"/>
      <c r="E6" s="6"/>
      <c r="F6" s="6"/>
      <c r="I6" s="29">
        <v>40360</v>
      </c>
      <c r="J6" s="6"/>
      <c r="K6" s="6"/>
      <c r="L6" s="6"/>
      <c r="M6" s="6"/>
      <c r="P6" s="29">
        <v>40360</v>
      </c>
      <c r="Q6" s="6">
        <f t="shared" si="6"/>
        <v>0</v>
      </c>
      <c r="R6" s="6">
        <f t="shared" si="0"/>
        <v>0</v>
      </c>
      <c r="S6" s="6">
        <f t="shared" si="1"/>
        <v>0</v>
      </c>
      <c r="T6" s="6">
        <f t="shared" si="2"/>
        <v>0</v>
      </c>
      <c r="W6" s="35"/>
      <c r="X6" s="8" t="str">
        <f t="shared" ref="X6:X15" si="8">LEFT(X5,4)+1&amp;"/"&amp;RIGHT(X5,2)+1</f>
        <v>2013/14</v>
      </c>
      <c r="Y6" s="11">
        <f t="shared" ref="Y6:Y16" si="9">AVERAGEIFS(Q:Q,$P:$P,"&gt;="&amp;DATE(LEFT($X6,4),4,1),$P:$P,"&lt;"&amp;DATE(LEFT($X6,4)+1,4,1))</f>
        <v>0</v>
      </c>
      <c r="Z6" s="11">
        <f t="shared" ref="Z6:Z16" si="10">AVERAGEIFS(R:R,$P:$P,"&gt;="&amp;DATE(LEFT($X6,4),4,1),$P:$P,"&lt;"&amp;DATE(LEFT($X6,4)+1,4,1))</f>
        <v>0</v>
      </c>
      <c r="AA6" s="11">
        <f t="shared" ref="AA6:AA16" si="11">AVERAGEIFS(S:S,$P:$P,"&gt;="&amp;DATE(LEFT($X6,4),4,1),$P:$P,"&lt;"&amp;DATE(LEFT($X6,4)+1,4,1))</f>
        <v>0</v>
      </c>
      <c r="AB6" s="33">
        <f t="shared" ref="AB6:AB16" si="12">AVERAGEIFS(T:T,$P:$P,"&gt;="&amp;DATE(LEFT($X6,4),4,1),$P:$P,"&lt;"&amp;DATE(LEFT($X6,4)+1,4,1))</f>
        <v>0</v>
      </c>
    </row>
    <row r="7" spans="2:28" ht="18" customHeight="1" x14ac:dyDescent="0.4">
      <c r="B7" s="29">
        <v>40391</v>
      </c>
      <c r="C7" s="6"/>
      <c r="D7" s="6"/>
      <c r="E7" s="6"/>
      <c r="F7" s="6"/>
      <c r="I7" s="29">
        <v>40391</v>
      </c>
      <c r="J7" s="6"/>
      <c r="K7" s="6"/>
      <c r="L7" s="6"/>
      <c r="M7" s="6"/>
      <c r="P7" s="29">
        <v>40391</v>
      </c>
      <c r="Q7" s="6">
        <f t="shared" si="6"/>
        <v>0</v>
      </c>
      <c r="R7" s="6">
        <f t="shared" si="0"/>
        <v>0</v>
      </c>
      <c r="S7" s="6">
        <f t="shared" si="1"/>
        <v>0</v>
      </c>
      <c r="T7" s="6">
        <f t="shared" si="2"/>
        <v>0</v>
      </c>
      <c r="W7" s="35"/>
      <c r="X7" s="8" t="str">
        <f t="shared" si="8"/>
        <v>2014/15</v>
      </c>
      <c r="Y7" s="11">
        <f t="shared" si="9"/>
        <v>0</v>
      </c>
      <c r="Z7" s="11">
        <f t="shared" si="10"/>
        <v>0</v>
      </c>
      <c r="AA7" s="11">
        <f t="shared" si="11"/>
        <v>0</v>
      </c>
      <c r="AB7" s="33">
        <f t="shared" si="12"/>
        <v>0</v>
      </c>
    </row>
    <row r="8" spans="2:28" ht="18" customHeight="1" x14ac:dyDescent="0.4">
      <c r="B8" s="29">
        <v>40422</v>
      </c>
      <c r="C8" s="6"/>
      <c r="D8" s="6"/>
      <c r="E8" s="6"/>
      <c r="F8" s="6"/>
      <c r="I8" s="29">
        <v>40422</v>
      </c>
      <c r="J8" s="6"/>
      <c r="K8" s="6"/>
      <c r="L8" s="6"/>
      <c r="M8" s="6"/>
      <c r="P8" s="29">
        <v>40422</v>
      </c>
      <c r="Q8" s="6">
        <f t="shared" si="6"/>
        <v>0</v>
      </c>
      <c r="R8" s="6">
        <f t="shared" si="0"/>
        <v>0</v>
      </c>
      <c r="S8" s="6">
        <f t="shared" si="1"/>
        <v>0</v>
      </c>
      <c r="T8" s="6">
        <f t="shared" si="2"/>
        <v>0</v>
      </c>
      <c r="W8" s="35"/>
      <c r="X8" s="8" t="str">
        <f t="shared" si="8"/>
        <v>2015/16</v>
      </c>
      <c r="Y8" s="11">
        <f t="shared" si="9"/>
        <v>0</v>
      </c>
      <c r="Z8" s="11">
        <f t="shared" si="10"/>
        <v>0</v>
      </c>
      <c r="AA8" s="11">
        <f t="shared" si="11"/>
        <v>0</v>
      </c>
      <c r="AB8" s="33">
        <f t="shared" si="12"/>
        <v>0</v>
      </c>
    </row>
    <row r="9" spans="2:28" x14ac:dyDescent="0.4">
      <c r="B9" s="29">
        <v>40452</v>
      </c>
      <c r="C9" s="6"/>
      <c r="D9" s="6"/>
      <c r="E9" s="6"/>
      <c r="F9" s="6"/>
      <c r="I9" s="29">
        <v>40452</v>
      </c>
      <c r="J9" s="6"/>
      <c r="K9" s="6"/>
      <c r="L9" s="6"/>
      <c r="M9" s="6"/>
      <c r="P9" s="29">
        <v>40452</v>
      </c>
      <c r="Q9" s="6">
        <f t="shared" si="6"/>
        <v>0</v>
      </c>
      <c r="R9" s="6">
        <f t="shared" si="0"/>
        <v>0</v>
      </c>
      <c r="S9" s="6">
        <f t="shared" si="1"/>
        <v>0</v>
      </c>
      <c r="T9" s="6">
        <f t="shared" si="2"/>
        <v>0</v>
      </c>
      <c r="W9" s="35"/>
      <c r="X9" s="8" t="str">
        <f t="shared" si="8"/>
        <v>2016/17</v>
      </c>
      <c r="Y9" s="11">
        <f t="shared" si="9"/>
        <v>0</v>
      </c>
      <c r="Z9" s="11">
        <f t="shared" si="10"/>
        <v>0</v>
      </c>
      <c r="AA9" s="11">
        <f t="shared" si="11"/>
        <v>0</v>
      </c>
      <c r="AB9" s="33">
        <f t="shared" si="12"/>
        <v>0</v>
      </c>
    </row>
    <row r="10" spans="2:28" x14ac:dyDescent="0.4">
      <c r="B10" s="29">
        <v>40483</v>
      </c>
      <c r="C10" s="6"/>
      <c r="D10" s="6"/>
      <c r="E10" s="6"/>
      <c r="F10" s="6"/>
      <c r="I10" s="29">
        <v>40483</v>
      </c>
      <c r="J10" s="6"/>
      <c r="K10" s="6"/>
      <c r="L10" s="6"/>
      <c r="M10" s="6"/>
      <c r="P10" s="29">
        <v>40483</v>
      </c>
      <c r="Q10" s="6">
        <f t="shared" si="6"/>
        <v>0</v>
      </c>
      <c r="R10" s="6">
        <f t="shared" si="0"/>
        <v>0</v>
      </c>
      <c r="S10" s="6">
        <f t="shared" si="1"/>
        <v>0</v>
      </c>
      <c r="T10" s="6">
        <f t="shared" si="2"/>
        <v>0</v>
      </c>
      <c r="W10" s="35"/>
      <c r="X10" s="8" t="str">
        <f t="shared" si="8"/>
        <v>2017/18</v>
      </c>
      <c r="Y10" s="11">
        <f t="shared" si="9"/>
        <v>0</v>
      </c>
      <c r="Z10" s="11">
        <f t="shared" si="10"/>
        <v>0</v>
      </c>
      <c r="AA10" s="11">
        <f t="shared" si="11"/>
        <v>0</v>
      </c>
      <c r="AB10" s="33">
        <f t="shared" si="12"/>
        <v>0</v>
      </c>
    </row>
    <row r="11" spans="2:28" x14ac:dyDescent="0.4">
      <c r="B11" s="29">
        <v>40513</v>
      </c>
      <c r="C11" s="6"/>
      <c r="D11" s="6"/>
      <c r="E11" s="6"/>
      <c r="F11" s="6"/>
      <c r="I11" s="29">
        <v>40513</v>
      </c>
      <c r="J11" s="6"/>
      <c r="K11" s="6"/>
      <c r="L11" s="6"/>
      <c r="M11" s="6"/>
      <c r="P11" s="29">
        <v>40513</v>
      </c>
      <c r="Q11" s="6">
        <f t="shared" si="6"/>
        <v>0</v>
      </c>
      <c r="R11" s="6">
        <f t="shared" si="0"/>
        <v>0</v>
      </c>
      <c r="S11" s="6">
        <f t="shared" si="1"/>
        <v>0</v>
      </c>
      <c r="T11" s="6">
        <f t="shared" si="2"/>
        <v>0</v>
      </c>
      <c r="W11" s="35"/>
      <c r="X11" s="8" t="str">
        <f t="shared" si="8"/>
        <v>2018/19</v>
      </c>
      <c r="Y11" s="11">
        <f t="shared" si="9"/>
        <v>0</v>
      </c>
      <c r="Z11" s="11">
        <f t="shared" si="10"/>
        <v>0</v>
      </c>
      <c r="AA11" s="11">
        <f t="shared" si="11"/>
        <v>0</v>
      </c>
      <c r="AB11" s="33">
        <f t="shared" si="12"/>
        <v>0</v>
      </c>
    </row>
    <row r="12" spans="2:28" ht="18" customHeight="1" x14ac:dyDescent="0.4">
      <c r="B12" s="29">
        <v>40544</v>
      </c>
      <c r="C12" s="6"/>
      <c r="D12" s="6"/>
      <c r="E12" s="6"/>
      <c r="F12" s="6"/>
      <c r="I12" s="29">
        <v>40544</v>
      </c>
      <c r="J12" s="6"/>
      <c r="K12" s="6"/>
      <c r="L12" s="6"/>
      <c r="M12" s="6"/>
      <c r="P12" s="29">
        <v>40544</v>
      </c>
      <c r="Q12" s="6">
        <f t="shared" si="6"/>
        <v>0</v>
      </c>
      <c r="R12" s="6">
        <f t="shared" si="0"/>
        <v>0</v>
      </c>
      <c r="S12" s="6">
        <f t="shared" si="1"/>
        <v>0</v>
      </c>
      <c r="T12" s="6">
        <f t="shared" si="2"/>
        <v>0</v>
      </c>
      <c r="W12" s="35"/>
      <c r="X12" s="8" t="str">
        <f t="shared" si="8"/>
        <v>2019/20</v>
      </c>
      <c r="Y12" s="11">
        <f t="shared" si="9"/>
        <v>0</v>
      </c>
      <c r="Z12" s="11">
        <f t="shared" si="10"/>
        <v>0</v>
      </c>
      <c r="AA12" s="11">
        <f t="shared" si="11"/>
        <v>0</v>
      </c>
      <c r="AB12" s="33">
        <f t="shared" si="12"/>
        <v>0</v>
      </c>
    </row>
    <row r="13" spans="2:28" ht="18" customHeight="1" x14ac:dyDescent="0.4">
      <c r="B13" s="29">
        <v>40575</v>
      </c>
      <c r="C13" s="6"/>
      <c r="D13" s="6"/>
      <c r="E13" s="6"/>
      <c r="F13" s="6"/>
      <c r="I13" s="29">
        <v>40575</v>
      </c>
      <c r="J13" s="6"/>
      <c r="K13" s="6"/>
      <c r="L13" s="6"/>
      <c r="M13" s="6"/>
      <c r="P13" s="29">
        <v>40575</v>
      </c>
      <c r="Q13" s="6">
        <f t="shared" si="6"/>
        <v>0</v>
      </c>
      <c r="R13" s="6">
        <f t="shared" si="0"/>
        <v>0</v>
      </c>
      <c r="S13" s="6">
        <f t="shared" si="1"/>
        <v>0</v>
      </c>
      <c r="T13" s="6">
        <f t="shared" si="2"/>
        <v>0</v>
      </c>
      <c r="W13" s="35"/>
      <c r="X13" s="8" t="str">
        <f t="shared" si="8"/>
        <v>2020/21</v>
      </c>
      <c r="Y13" s="11">
        <f t="shared" si="9"/>
        <v>0</v>
      </c>
      <c r="Z13" s="11">
        <f t="shared" si="10"/>
        <v>0</v>
      </c>
      <c r="AA13" s="11">
        <f t="shared" si="11"/>
        <v>0</v>
      </c>
      <c r="AB13" s="33">
        <f t="shared" si="12"/>
        <v>0</v>
      </c>
    </row>
    <row r="14" spans="2:28" ht="18" customHeight="1" x14ac:dyDescent="0.4">
      <c r="B14" s="29">
        <v>40603</v>
      </c>
      <c r="C14" s="6"/>
      <c r="D14" s="6"/>
      <c r="E14" s="6"/>
      <c r="F14" s="6"/>
      <c r="I14" s="29">
        <v>40603</v>
      </c>
      <c r="J14" s="6"/>
      <c r="K14" s="6"/>
      <c r="L14" s="6"/>
      <c r="M14" s="6"/>
      <c r="P14" s="29">
        <v>40603</v>
      </c>
      <c r="Q14" s="6">
        <f t="shared" si="6"/>
        <v>0</v>
      </c>
      <c r="R14" s="6">
        <f t="shared" si="0"/>
        <v>0</v>
      </c>
      <c r="S14" s="6">
        <f t="shared" si="1"/>
        <v>0</v>
      </c>
      <c r="T14" s="6">
        <f t="shared" si="2"/>
        <v>0</v>
      </c>
      <c r="W14" s="35"/>
      <c r="X14" s="8" t="str">
        <f t="shared" si="8"/>
        <v>2021/22</v>
      </c>
      <c r="Y14" s="11">
        <f t="shared" si="9"/>
        <v>0</v>
      </c>
      <c r="Z14" s="11">
        <f t="shared" si="10"/>
        <v>0</v>
      </c>
      <c r="AA14" s="11">
        <f t="shared" si="11"/>
        <v>0</v>
      </c>
      <c r="AB14" s="33">
        <f t="shared" si="12"/>
        <v>0</v>
      </c>
    </row>
    <row r="15" spans="2:28" ht="18" customHeight="1" x14ac:dyDescent="0.4">
      <c r="B15" s="29">
        <v>40634</v>
      </c>
      <c r="C15" s="6"/>
      <c r="D15" s="6"/>
      <c r="E15" s="6"/>
      <c r="F15" s="6"/>
      <c r="I15" s="29">
        <v>40634</v>
      </c>
      <c r="J15" s="6"/>
      <c r="K15" s="6"/>
      <c r="L15" s="6"/>
      <c r="M15" s="6"/>
      <c r="P15" s="29">
        <v>40634</v>
      </c>
      <c r="Q15" s="6">
        <f t="shared" si="6"/>
        <v>0</v>
      </c>
      <c r="R15" s="6">
        <f t="shared" si="0"/>
        <v>0</v>
      </c>
      <c r="S15" s="6">
        <f t="shared" si="1"/>
        <v>0</v>
      </c>
      <c r="T15" s="6">
        <f t="shared" si="2"/>
        <v>0</v>
      </c>
      <c r="W15" s="35"/>
      <c r="X15" s="8" t="str">
        <f t="shared" si="8"/>
        <v>2022/23</v>
      </c>
      <c r="Y15" s="11">
        <f t="shared" si="9"/>
        <v>0</v>
      </c>
      <c r="Z15" s="11">
        <f t="shared" si="10"/>
        <v>0</v>
      </c>
      <c r="AA15" s="11">
        <f t="shared" si="11"/>
        <v>0</v>
      </c>
      <c r="AB15" s="33">
        <f t="shared" si="12"/>
        <v>0</v>
      </c>
    </row>
    <row r="16" spans="2:28" ht="18" customHeight="1" x14ac:dyDescent="0.4">
      <c r="B16" s="29">
        <v>40664</v>
      </c>
      <c r="C16" s="6"/>
      <c r="D16" s="6"/>
      <c r="E16" s="6"/>
      <c r="F16" s="6"/>
      <c r="I16" s="29">
        <v>40664</v>
      </c>
      <c r="J16" s="6"/>
      <c r="K16" s="6"/>
      <c r="L16" s="6"/>
      <c r="M16" s="6"/>
      <c r="P16" s="29">
        <v>40664</v>
      </c>
      <c r="Q16" s="6">
        <f t="shared" si="6"/>
        <v>0</v>
      </c>
      <c r="R16" s="6">
        <f t="shared" si="0"/>
        <v>0</v>
      </c>
      <c r="S16" s="6">
        <f t="shared" si="1"/>
        <v>0</v>
      </c>
      <c r="T16" s="6">
        <f t="shared" si="2"/>
        <v>0</v>
      </c>
      <c r="W16" s="35"/>
      <c r="X16" s="8" t="str">
        <f>LEFT(X15,4)+1&amp;"/"&amp;RIGHT(X15,2)+1</f>
        <v>2023/24</v>
      </c>
      <c r="Y16" s="11">
        <f t="shared" si="9"/>
        <v>0</v>
      </c>
      <c r="Z16" s="11">
        <f t="shared" si="10"/>
        <v>0</v>
      </c>
      <c r="AA16" s="11">
        <f t="shared" si="11"/>
        <v>0</v>
      </c>
      <c r="AB16" s="33">
        <f t="shared" si="12"/>
        <v>0</v>
      </c>
    </row>
    <row r="17" spans="2:28" x14ac:dyDescent="0.4">
      <c r="B17" s="29">
        <v>40695</v>
      </c>
      <c r="C17" s="6"/>
      <c r="D17" s="6"/>
      <c r="E17" s="6"/>
      <c r="F17" s="6"/>
      <c r="I17" s="29">
        <v>40695</v>
      </c>
      <c r="J17" s="6"/>
      <c r="K17" s="6"/>
      <c r="L17" s="6"/>
      <c r="M17" s="6"/>
      <c r="P17" s="29">
        <v>40695</v>
      </c>
      <c r="Q17" s="6">
        <f t="shared" si="6"/>
        <v>0</v>
      </c>
      <c r="R17" s="6">
        <f t="shared" si="0"/>
        <v>0</v>
      </c>
      <c r="S17" s="6">
        <f t="shared" si="1"/>
        <v>0</v>
      </c>
      <c r="T17" s="6">
        <f t="shared" si="2"/>
        <v>0</v>
      </c>
      <c r="W17" s="35"/>
      <c r="X17" s="8" t="str">
        <f t="shared" ref="X17" si="13">LEFT(X16,4)+1&amp;"/"&amp;RIGHT(X16,2)+1</f>
        <v>2024/25</v>
      </c>
      <c r="Y17" s="11">
        <f t="shared" ref="Y17" si="14">AVERAGEIFS(Q:Q,$P:$P,"&gt;="&amp;DATE(LEFT($X17,4),4,1),$P:$P,"&lt;"&amp;DATE(LEFT($X17,4)+1,4,1))</f>
        <v>0</v>
      </c>
      <c r="Z17" s="11">
        <f t="shared" ref="Z17" si="15">AVERAGEIFS(R:R,$P:$P,"&gt;="&amp;DATE(LEFT($X17,4),4,1),$P:$P,"&lt;"&amp;DATE(LEFT($X17,4)+1,4,1))</f>
        <v>0</v>
      </c>
      <c r="AA17" s="11">
        <f t="shared" ref="AA17" si="16">AVERAGEIFS(S:S,$P:$P,"&gt;="&amp;DATE(LEFT($X17,4),4,1),$P:$P,"&lt;"&amp;DATE(LEFT($X17,4)+1,4,1))</f>
        <v>0</v>
      </c>
      <c r="AB17" s="33">
        <f t="shared" ref="AB17" si="17">AVERAGEIFS(T:T,$P:$P,"&gt;="&amp;DATE(LEFT($X17,4),4,1),$P:$P,"&lt;"&amp;DATE(LEFT($X17,4)+1,4,1))</f>
        <v>0</v>
      </c>
    </row>
    <row r="18" spans="2:28" x14ac:dyDescent="0.4">
      <c r="B18" s="29">
        <v>40725</v>
      </c>
      <c r="C18" s="6"/>
      <c r="D18" s="6"/>
      <c r="E18" s="6"/>
      <c r="F18" s="6"/>
      <c r="I18" s="29">
        <v>40725</v>
      </c>
      <c r="J18" s="6"/>
      <c r="K18" s="6"/>
      <c r="L18" s="6"/>
      <c r="M18" s="6"/>
      <c r="P18" s="29">
        <v>40725</v>
      </c>
      <c r="Q18" s="6">
        <f t="shared" si="6"/>
        <v>0</v>
      </c>
      <c r="R18" s="6">
        <f t="shared" si="0"/>
        <v>0</v>
      </c>
      <c r="S18" s="6">
        <f t="shared" si="1"/>
        <v>0</v>
      </c>
      <c r="T18" s="6">
        <f t="shared" si="2"/>
        <v>0</v>
      </c>
    </row>
    <row r="19" spans="2:28" x14ac:dyDescent="0.4">
      <c r="B19" s="29">
        <v>40756</v>
      </c>
      <c r="C19" s="6"/>
      <c r="D19" s="6"/>
      <c r="E19" s="6"/>
      <c r="F19" s="6"/>
      <c r="I19" s="29">
        <v>40756</v>
      </c>
      <c r="J19" s="6"/>
      <c r="K19" s="6"/>
      <c r="L19" s="6"/>
      <c r="M19" s="6"/>
      <c r="P19" s="29">
        <v>40756</v>
      </c>
      <c r="Q19" s="6">
        <f t="shared" si="6"/>
        <v>0</v>
      </c>
      <c r="R19" s="6">
        <f t="shared" si="0"/>
        <v>0</v>
      </c>
      <c r="S19" s="6">
        <f t="shared" si="1"/>
        <v>0</v>
      </c>
      <c r="T19" s="6">
        <f t="shared" si="2"/>
        <v>0</v>
      </c>
    </row>
    <row r="20" spans="2:28" ht="18" customHeight="1" x14ac:dyDescent="0.4">
      <c r="B20" s="29">
        <v>40787</v>
      </c>
      <c r="C20" s="6"/>
      <c r="D20" s="6"/>
      <c r="E20" s="6"/>
      <c r="F20" s="6"/>
      <c r="I20" s="29">
        <v>40787</v>
      </c>
      <c r="J20" s="6"/>
      <c r="K20" s="6"/>
      <c r="L20" s="6"/>
      <c r="M20" s="6"/>
      <c r="P20" s="29">
        <v>40787</v>
      </c>
      <c r="Q20" s="6">
        <f t="shared" si="6"/>
        <v>0</v>
      </c>
      <c r="R20" s="6">
        <f t="shared" si="0"/>
        <v>0</v>
      </c>
      <c r="S20" s="6">
        <f t="shared" si="1"/>
        <v>0</v>
      </c>
      <c r="T20" s="6">
        <f t="shared" si="2"/>
        <v>0</v>
      </c>
    </row>
    <row r="21" spans="2:28" ht="18" customHeight="1" x14ac:dyDescent="0.4">
      <c r="B21" s="29">
        <v>40817</v>
      </c>
      <c r="C21" s="6"/>
      <c r="D21" s="6"/>
      <c r="E21" s="6"/>
      <c r="F21" s="6"/>
      <c r="I21" s="29">
        <v>40817</v>
      </c>
      <c r="J21" s="6"/>
      <c r="K21" s="6"/>
      <c r="L21" s="6"/>
      <c r="M21" s="6"/>
      <c r="P21" s="29">
        <v>40817</v>
      </c>
      <c r="Q21" s="6">
        <f t="shared" si="6"/>
        <v>0</v>
      </c>
      <c r="R21" s="6">
        <f t="shared" si="0"/>
        <v>0</v>
      </c>
      <c r="S21" s="6">
        <f t="shared" si="1"/>
        <v>0</v>
      </c>
      <c r="T21" s="6">
        <f t="shared" si="2"/>
        <v>0</v>
      </c>
    </row>
    <row r="22" spans="2:28" ht="18" customHeight="1" x14ac:dyDescent="0.4">
      <c r="B22" s="29">
        <v>40848</v>
      </c>
      <c r="C22" s="6"/>
      <c r="D22" s="6"/>
      <c r="E22" s="6"/>
      <c r="F22" s="6"/>
      <c r="I22" s="29">
        <v>40848</v>
      </c>
      <c r="J22" s="6"/>
      <c r="K22" s="6"/>
      <c r="L22" s="6"/>
      <c r="M22" s="6"/>
      <c r="P22" s="29">
        <v>40848</v>
      </c>
      <c r="Q22" s="6">
        <f t="shared" si="6"/>
        <v>0</v>
      </c>
      <c r="R22" s="6">
        <f t="shared" si="0"/>
        <v>0</v>
      </c>
      <c r="S22" s="6">
        <f t="shared" si="1"/>
        <v>0</v>
      </c>
      <c r="T22" s="6">
        <f t="shared" si="2"/>
        <v>0</v>
      </c>
    </row>
    <row r="23" spans="2:28" ht="18" customHeight="1" x14ac:dyDescent="0.4">
      <c r="B23" s="29">
        <v>40878</v>
      </c>
      <c r="C23" s="6"/>
      <c r="D23" s="6"/>
      <c r="E23" s="6"/>
      <c r="F23" s="6"/>
      <c r="I23" s="29">
        <v>40878</v>
      </c>
      <c r="J23" s="6"/>
      <c r="K23" s="6"/>
      <c r="L23" s="6"/>
      <c r="M23" s="6"/>
      <c r="P23" s="29">
        <v>40878</v>
      </c>
      <c r="Q23" s="6">
        <f t="shared" si="6"/>
        <v>0</v>
      </c>
      <c r="R23" s="6">
        <f t="shared" si="0"/>
        <v>0</v>
      </c>
      <c r="S23" s="6">
        <f t="shared" si="1"/>
        <v>0</v>
      </c>
      <c r="T23" s="6">
        <f t="shared" si="2"/>
        <v>0</v>
      </c>
    </row>
    <row r="24" spans="2:28" x14ac:dyDescent="0.4">
      <c r="B24" s="29">
        <v>40909</v>
      </c>
      <c r="C24" s="6"/>
      <c r="D24" s="6"/>
      <c r="E24" s="6"/>
      <c r="F24" s="6"/>
      <c r="I24" s="29">
        <v>40909</v>
      </c>
      <c r="J24" s="6"/>
      <c r="K24" s="6"/>
      <c r="L24" s="6"/>
      <c r="M24" s="6"/>
      <c r="P24" s="29">
        <v>40909</v>
      </c>
      <c r="Q24" s="6">
        <f t="shared" si="6"/>
        <v>0</v>
      </c>
      <c r="R24" s="6">
        <f t="shared" si="0"/>
        <v>0</v>
      </c>
      <c r="S24" s="6">
        <f t="shared" si="1"/>
        <v>0</v>
      </c>
      <c r="T24" s="6">
        <f t="shared" si="2"/>
        <v>0</v>
      </c>
    </row>
    <row r="25" spans="2:28" x14ac:dyDescent="0.4">
      <c r="B25" s="29">
        <v>40940</v>
      </c>
      <c r="C25" s="6"/>
      <c r="D25" s="6"/>
      <c r="E25" s="6"/>
      <c r="F25" s="6"/>
      <c r="I25" s="29">
        <v>40940</v>
      </c>
      <c r="J25" s="6"/>
      <c r="K25" s="6"/>
      <c r="L25" s="6"/>
      <c r="M25" s="6"/>
      <c r="P25" s="29">
        <v>40940</v>
      </c>
      <c r="Q25" s="6">
        <f t="shared" si="6"/>
        <v>0</v>
      </c>
      <c r="R25" s="6">
        <f t="shared" si="0"/>
        <v>0</v>
      </c>
      <c r="S25" s="6">
        <f t="shared" si="1"/>
        <v>0</v>
      </c>
      <c r="T25" s="6">
        <f t="shared" si="2"/>
        <v>0</v>
      </c>
    </row>
    <row r="26" spans="2:28" x14ac:dyDescent="0.4">
      <c r="B26" s="29">
        <v>40969</v>
      </c>
      <c r="C26" s="6"/>
      <c r="D26" s="6"/>
      <c r="E26" s="6"/>
      <c r="F26" s="6"/>
      <c r="I26" s="29">
        <v>40969</v>
      </c>
      <c r="J26" s="6"/>
      <c r="K26" s="6"/>
      <c r="L26" s="6"/>
      <c r="M26" s="6"/>
      <c r="P26" s="29">
        <v>40969</v>
      </c>
      <c r="Q26" s="6">
        <f t="shared" si="6"/>
        <v>0</v>
      </c>
      <c r="R26" s="6">
        <f t="shared" si="0"/>
        <v>0</v>
      </c>
      <c r="S26" s="6">
        <f t="shared" si="1"/>
        <v>0</v>
      </c>
      <c r="T26" s="6">
        <f t="shared" si="2"/>
        <v>0</v>
      </c>
    </row>
    <row r="27" spans="2:28" x14ac:dyDescent="0.4">
      <c r="B27" s="29">
        <v>41000</v>
      </c>
      <c r="C27" s="6"/>
      <c r="D27" s="6"/>
      <c r="E27" s="6"/>
      <c r="F27" s="6"/>
      <c r="I27" s="29">
        <v>41000</v>
      </c>
      <c r="J27" s="6"/>
      <c r="K27" s="6"/>
      <c r="L27" s="6"/>
      <c r="M27" s="6"/>
      <c r="P27" s="29">
        <v>41000</v>
      </c>
      <c r="Q27" s="6">
        <f t="shared" si="6"/>
        <v>0</v>
      </c>
      <c r="R27" s="6">
        <f t="shared" si="0"/>
        <v>0</v>
      </c>
      <c r="S27" s="6">
        <f t="shared" si="1"/>
        <v>0</v>
      </c>
      <c r="T27" s="6">
        <f t="shared" si="2"/>
        <v>0</v>
      </c>
    </row>
    <row r="28" spans="2:28" x14ac:dyDescent="0.4">
      <c r="B28" s="29">
        <v>41030</v>
      </c>
      <c r="C28" s="6"/>
      <c r="D28" s="6"/>
      <c r="E28" s="6"/>
      <c r="F28" s="6"/>
      <c r="I28" s="29">
        <v>41030</v>
      </c>
      <c r="J28" s="6"/>
      <c r="K28" s="6"/>
      <c r="L28" s="6"/>
      <c r="M28" s="6"/>
      <c r="P28" s="29">
        <v>41030</v>
      </c>
      <c r="Q28" s="6">
        <f t="shared" si="6"/>
        <v>0</v>
      </c>
      <c r="R28" s="6">
        <f t="shared" si="0"/>
        <v>0</v>
      </c>
      <c r="S28" s="6">
        <f t="shared" si="1"/>
        <v>0</v>
      </c>
      <c r="T28" s="6">
        <f t="shared" si="2"/>
        <v>0</v>
      </c>
    </row>
    <row r="29" spans="2:28" x14ac:dyDescent="0.4">
      <c r="B29" s="29">
        <v>41061</v>
      </c>
      <c r="C29" s="6"/>
      <c r="D29" s="6"/>
      <c r="E29" s="6"/>
      <c r="F29" s="6"/>
      <c r="I29" s="29">
        <v>41061</v>
      </c>
      <c r="J29" s="6"/>
      <c r="K29" s="6"/>
      <c r="L29" s="6"/>
      <c r="M29" s="6"/>
      <c r="P29" s="29">
        <v>41061</v>
      </c>
      <c r="Q29" s="6">
        <f t="shared" si="6"/>
        <v>0</v>
      </c>
      <c r="R29" s="6">
        <f t="shared" si="0"/>
        <v>0</v>
      </c>
      <c r="S29" s="6">
        <f t="shared" si="1"/>
        <v>0</v>
      </c>
      <c r="T29" s="6">
        <f t="shared" si="2"/>
        <v>0</v>
      </c>
    </row>
    <row r="30" spans="2:28" x14ac:dyDescent="0.4">
      <c r="B30" s="29">
        <v>41091</v>
      </c>
      <c r="C30" s="6"/>
      <c r="D30" s="6"/>
      <c r="E30" s="6"/>
      <c r="F30" s="6"/>
      <c r="I30" s="29">
        <v>41091</v>
      </c>
      <c r="J30" s="6"/>
      <c r="K30" s="6"/>
      <c r="L30" s="6"/>
      <c r="M30" s="6"/>
      <c r="P30" s="29">
        <v>41091</v>
      </c>
      <c r="Q30" s="6">
        <f t="shared" si="6"/>
        <v>0</v>
      </c>
      <c r="R30" s="6">
        <f t="shared" si="0"/>
        <v>0</v>
      </c>
      <c r="S30" s="6">
        <f t="shared" si="1"/>
        <v>0</v>
      </c>
      <c r="T30" s="6">
        <f t="shared" si="2"/>
        <v>0</v>
      </c>
    </row>
    <row r="31" spans="2:28" x14ac:dyDescent="0.4">
      <c r="B31" s="29">
        <v>41122</v>
      </c>
      <c r="C31" s="6"/>
      <c r="D31" s="6"/>
      <c r="E31" s="6"/>
      <c r="F31" s="6"/>
      <c r="I31" s="29">
        <v>41122</v>
      </c>
      <c r="J31" s="6"/>
      <c r="K31" s="6"/>
      <c r="L31" s="6"/>
      <c r="M31" s="6"/>
      <c r="P31" s="29">
        <v>41122</v>
      </c>
      <c r="Q31" s="6">
        <f t="shared" si="6"/>
        <v>0</v>
      </c>
      <c r="R31" s="6">
        <f t="shared" si="0"/>
        <v>0</v>
      </c>
      <c r="S31" s="6">
        <f t="shared" si="1"/>
        <v>0</v>
      </c>
      <c r="T31" s="6">
        <f t="shared" si="2"/>
        <v>0</v>
      </c>
    </row>
    <row r="32" spans="2:28" x14ac:dyDescent="0.4">
      <c r="B32" s="29">
        <v>41153</v>
      </c>
      <c r="C32" s="6"/>
      <c r="D32" s="6"/>
      <c r="E32" s="6"/>
      <c r="F32" s="6"/>
      <c r="I32" s="29">
        <v>41153</v>
      </c>
      <c r="J32" s="6"/>
      <c r="K32" s="6"/>
      <c r="L32" s="6"/>
      <c r="M32" s="6"/>
      <c r="P32" s="29">
        <v>41153</v>
      </c>
      <c r="Q32" s="6">
        <f t="shared" si="6"/>
        <v>0</v>
      </c>
      <c r="R32" s="6">
        <f t="shared" si="0"/>
        <v>0</v>
      </c>
      <c r="S32" s="6">
        <f t="shared" si="1"/>
        <v>0</v>
      </c>
      <c r="T32" s="6">
        <f t="shared" si="2"/>
        <v>0</v>
      </c>
    </row>
    <row r="33" spans="2:20" x14ac:dyDescent="0.4">
      <c r="B33" s="29">
        <v>41183</v>
      </c>
      <c r="C33" s="6"/>
      <c r="D33" s="6"/>
      <c r="E33" s="6"/>
      <c r="F33" s="6"/>
      <c r="I33" s="29">
        <v>41183</v>
      </c>
      <c r="J33" s="6"/>
      <c r="K33" s="6"/>
      <c r="L33" s="6"/>
      <c r="M33" s="6"/>
      <c r="P33" s="29">
        <v>41183</v>
      </c>
      <c r="Q33" s="6">
        <f t="shared" si="6"/>
        <v>0</v>
      </c>
      <c r="R33" s="6">
        <f t="shared" si="0"/>
        <v>0</v>
      </c>
      <c r="S33" s="6">
        <f t="shared" si="1"/>
        <v>0</v>
      </c>
      <c r="T33" s="6">
        <f t="shared" si="2"/>
        <v>0</v>
      </c>
    </row>
    <row r="34" spans="2:20" x14ac:dyDescent="0.4">
      <c r="B34" s="29">
        <v>41214</v>
      </c>
      <c r="C34" s="6"/>
      <c r="D34" s="6"/>
      <c r="E34" s="6"/>
      <c r="F34" s="6"/>
      <c r="I34" s="29">
        <v>41214</v>
      </c>
      <c r="J34" s="6"/>
      <c r="K34" s="6"/>
      <c r="L34" s="6"/>
      <c r="M34" s="6"/>
      <c r="P34" s="29">
        <v>41214</v>
      </c>
      <c r="Q34" s="6">
        <f t="shared" si="6"/>
        <v>0</v>
      </c>
      <c r="R34" s="6">
        <f t="shared" si="0"/>
        <v>0</v>
      </c>
      <c r="S34" s="6">
        <f t="shared" si="1"/>
        <v>0</v>
      </c>
      <c r="T34" s="6">
        <f t="shared" si="2"/>
        <v>0</v>
      </c>
    </row>
    <row r="35" spans="2:20" x14ac:dyDescent="0.4">
      <c r="B35" s="29">
        <v>41244</v>
      </c>
      <c r="C35" s="6"/>
      <c r="D35" s="6"/>
      <c r="E35" s="6"/>
      <c r="F35" s="6"/>
      <c r="I35" s="29">
        <v>41244</v>
      </c>
      <c r="J35" s="6"/>
      <c r="K35" s="6"/>
      <c r="L35" s="6"/>
      <c r="M35" s="6"/>
      <c r="P35" s="29">
        <v>41244</v>
      </c>
      <c r="Q35" s="6">
        <f t="shared" si="6"/>
        <v>0</v>
      </c>
      <c r="R35" s="6">
        <f t="shared" si="0"/>
        <v>0</v>
      </c>
      <c r="S35" s="6">
        <f t="shared" si="1"/>
        <v>0</v>
      </c>
      <c r="T35" s="6">
        <f t="shared" si="2"/>
        <v>0</v>
      </c>
    </row>
    <row r="36" spans="2:20" x14ac:dyDescent="0.4">
      <c r="B36" s="29">
        <v>41275</v>
      </c>
      <c r="C36" s="6"/>
      <c r="D36" s="6"/>
      <c r="E36" s="6"/>
      <c r="F36" s="6"/>
      <c r="I36" s="29">
        <v>41275</v>
      </c>
      <c r="J36" s="6"/>
      <c r="K36" s="6"/>
      <c r="L36" s="6"/>
      <c r="M36" s="6"/>
      <c r="P36" s="29">
        <v>41275</v>
      </c>
      <c r="Q36" s="6">
        <f t="shared" si="6"/>
        <v>0</v>
      </c>
      <c r="R36" s="6">
        <f t="shared" si="0"/>
        <v>0</v>
      </c>
      <c r="S36" s="6">
        <f t="shared" si="1"/>
        <v>0</v>
      </c>
      <c r="T36" s="6">
        <f t="shared" si="2"/>
        <v>0</v>
      </c>
    </row>
    <row r="37" spans="2:20" x14ac:dyDescent="0.4">
      <c r="B37" s="29">
        <v>41306</v>
      </c>
      <c r="C37" s="6"/>
      <c r="D37" s="6"/>
      <c r="E37" s="6"/>
      <c r="F37" s="6"/>
      <c r="I37" s="29">
        <v>41306</v>
      </c>
      <c r="J37" s="6"/>
      <c r="K37" s="6"/>
      <c r="L37" s="6"/>
      <c r="M37" s="6"/>
      <c r="P37" s="29">
        <v>41306</v>
      </c>
      <c r="Q37" s="6">
        <f t="shared" si="6"/>
        <v>0</v>
      </c>
      <c r="R37" s="6">
        <f t="shared" si="0"/>
        <v>0</v>
      </c>
      <c r="S37" s="6">
        <f t="shared" si="1"/>
        <v>0</v>
      </c>
      <c r="T37" s="6">
        <f t="shared" si="2"/>
        <v>0</v>
      </c>
    </row>
    <row r="38" spans="2:20" x14ac:dyDescent="0.4">
      <c r="B38" s="29">
        <v>41334</v>
      </c>
      <c r="C38" s="6"/>
      <c r="D38" s="6"/>
      <c r="E38" s="6"/>
      <c r="F38" s="6"/>
      <c r="I38" s="29">
        <v>41334</v>
      </c>
      <c r="J38" s="6"/>
      <c r="K38" s="6"/>
      <c r="L38" s="6"/>
      <c r="M38" s="6"/>
      <c r="P38" s="29">
        <v>41334</v>
      </c>
      <c r="Q38" s="6">
        <f t="shared" si="6"/>
        <v>0</v>
      </c>
      <c r="R38" s="6">
        <f t="shared" si="0"/>
        <v>0</v>
      </c>
      <c r="S38" s="6">
        <f t="shared" si="1"/>
        <v>0</v>
      </c>
      <c r="T38" s="6">
        <f t="shared" si="2"/>
        <v>0</v>
      </c>
    </row>
    <row r="39" spans="2:20" x14ac:dyDescent="0.4">
      <c r="B39" s="29">
        <v>41365</v>
      </c>
      <c r="C39" s="6"/>
      <c r="D39" s="6"/>
      <c r="E39" s="6"/>
      <c r="F39" s="6"/>
      <c r="I39" s="29">
        <v>41365</v>
      </c>
      <c r="J39" s="6"/>
      <c r="K39" s="6"/>
      <c r="L39" s="6"/>
      <c r="M39" s="6"/>
      <c r="P39" s="29">
        <v>41365</v>
      </c>
      <c r="Q39" s="6">
        <f t="shared" si="6"/>
        <v>0</v>
      </c>
      <c r="R39" s="6">
        <f t="shared" si="0"/>
        <v>0</v>
      </c>
      <c r="S39" s="6">
        <f t="shared" si="1"/>
        <v>0</v>
      </c>
      <c r="T39" s="6">
        <f t="shared" si="2"/>
        <v>0</v>
      </c>
    </row>
    <row r="40" spans="2:20" x14ac:dyDescent="0.4">
      <c r="B40" s="29">
        <v>41395</v>
      </c>
      <c r="C40" s="6"/>
      <c r="D40" s="6"/>
      <c r="E40" s="6"/>
      <c r="F40" s="6"/>
      <c r="I40" s="29">
        <v>41395</v>
      </c>
      <c r="J40" s="6"/>
      <c r="K40" s="6"/>
      <c r="L40" s="6"/>
      <c r="M40" s="6"/>
      <c r="P40" s="29">
        <v>41395</v>
      </c>
      <c r="Q40" s="6">
        <f t="shared" si="6"/>
        <v>0</v>
      </c>
      <c r="R40" s="6">
        <f t="shared" si="0"/>
        <v>0</v>
      </c>
      <c r="S40" s="6">
        <f t="shared" si="1"/>
        <v>0</v>
      </c>
      <c r="T40" s="6">
        <f t="shared" si="2"/>
        <v>0</v>
      </c>
    </row>
    <row r="41" spans="2:20" x14ac:dyDescent="0.4">
      <c r="B41" s="29">
        <v>41426</v>
      </c>
      <c r="C41" s="6"/>
      <c r="D41" s="6"/>
      <c r="E41" s="6"/>
      <c r="F41" s="6"/>
      <c r="I41" s="29">
        <v>41426</v>
      </c>
      <c r="J41" s="6"/>
      <c r="K41" s="6"/>
      <c r="L41" s="6"/>
      <c r="M41" s="6"/>
      <c r="P41" s="29">
        <v>41426</v>
      </c>
      <c r="Q41" s="6">
        <f t="shared" si="6"/>
        <v>0</v>
      </c>
      <c r="R41" s="6">
        <f t="shared" si="0"/>
        <v>0</v>
      </c>
      <c r="S41" s="6">
        <f t="shared" si="1"/>
        <v>0</v>
      </c>
      <c r="T41" s="6">
        <f t="shared" si="2"/>
        <v>0</v>
      </c>
    </row>
    <row r="42" spans="2:20" x14ac:dyDescent="0.4">
      <c r="B42" s="29">
        <v>41456</v>
      </c>
      <c r="C42" s="6"/>
      <c r="D42" s="6"/>
      <c r="E42" s="6"/>
      <c r="F42" s="6"/>
      <c r="I42" s="29">
        <v>41456</v>
      </c>
      <c r="J42" s="6"/>
      <c r="K42" s="6"/>
      <c r="L42" s="6"/>
      <c r="M42" s="6"/>
      <c r="P42" s="29">
        <v>41456</v>
      </c>
      <c r="Q42" s="6">
        <f t="shared" si="6"/>
        <v>0</v>
      </c>
      <c r="R42" s="6">
        <f t="shared" si="0"/>
        <v>0</v>
      </c>
      <c r="S42" s="6">
        <f t="shared" si="1"/>
        <v>0</v>
      </c>
      <c r="T42" s="6">
        <f t="shared" si="2"/>
        <v>0</v>
      </c>
    </row>
    <row r="43" spans="2:20" x14ac:dyDescent="0.4">
      <c r="B43" s="29">
        <v>41487</v>
      </c>
      <c r="C43" s="6"/>
      <c r="D43" s="6"/>
      <c r="E43" s="6"/>
      <c r="F43" s="6"/>
      <c r="I43" s="29">
        <v>41487</v>
      </c>
      <c r="J43" s="6"/>
      <c r="K43" s="6"/>
      <c r="L43" s="6"/>
      <c r="M43" s="6"/>
      <c r="P43" s="29">
        <v>41487</v>
      </c>
      <c r="Q43" s="6">
        <f t="shared" si="6"/>
        <v>0</v>
      </c>
      <c r="R43" s="6">
        <f t="shared" si="0"/>
        <v>0</v>
      </c>
      <c r="S43" s="6">
        <f t="shared" si="1"/>
        <v>0</v>
      </c>
      <c r="T43" s="6">
        <f t="shared" si="2"/>
        <v>0</v>
      </c>
    </row>
    <row r="44" spans="2:20" x14ac:dyDescent="0.4">
      <c r="B44" s="29">
        <v>41518</v>
      </c>
      <c r="C44" s="6"/>
      <c r="D44" s="6"/>
      <c r="E44" s="6"/>
      <c r="F44" s="6"/>
      <c r="I44" s="29">
        <v>41518</v>
      </c>
      <c r="J44" s="6"/>
      <c r="K44" s="6"/>
      <c r="L44" s="6"/>
      <c r="M44" s="6"/>
      <c r="P44" s="29">
        <v>41518</v>
      </c>
      <c r="Q44" s="6">
        <f t="shared" si="6"/>
        <v>0</v>
      </c>
      <c r="R44" s="6">
        <f t="shared" si="0"/>
        <v>0</v>
      </c>
      <c r="S44" s="6">
        <f t="shared" si="1"/>
        <v>0</v>
      </c>
      <c r="T44" s="6">
        <f t="shared" si="2"/>
        <v>0</v>
      </c>
    </row>
    <row r="45" spans="2:20" x14ac:dyDescent="0.4">
      <c r="B45" s="29">
        <v>41548</v>
      </c>
      <c r="C45" s="6"/>
      <c r="D45" s="6"/>
      <c r="E45" s="6"/>
      <c r="F45" s="6"/>
      <c r="I45" s="29">
        <v>41548</v>
      </c>
      <c r="J45" s="6"/>
      <c r="K45" s="6"/>
      <c r="L45" s="6"/>
      <c r="M45" s="6"/>
      <c r="P45" s="29">
        <v>41548</v>
      </c>
      <c r="Q45" s="6">
        <f t="shared" si="6"/>
        <v>0</v>
      </c>
      <c r="R45" s="6">
        <f t="shared" si="0"/>
        <v>0</v>
      </c>
      <c r="S45" s="6">
        <f t="shared" si="1"/>
        <v>0</v>
      </c>
      <c r="T45" s="6">
        <f t="shared" si="2"/>
        <v>0</v>
      </c>
    </row>
    <row r="46" spans="2:20" x14ac:dyDescent="0.4">
      <c r="B46" s="29">
        <v>41579</v>
      </c>
      <c r="C46" s="6"/>
      <c r="D46" s="6"/>
      <c r="E46" s="6"/>
      <c r="F46" s="6"/>
      <c r="I46" s="29">
        <v>41579</v>
      </c>
      <c r="J46" s="6"/>
      <c r="K46" s="6"/>
      <c r="L46" s="6"/>
      <c r="M46" s="6"/>
      <c r="P46" s="29">
        <v>41579</v>
      </c>
      <c r="Q46" s="6">
        <f t="shared" si="6"/>
        <v>0</v>
      </c>
      <c r="R46" s="6">
        <f t="shared" si="0"/>
        <v>0</v>
      </c>
      <c r="S46" s="6">
        <f t="shared" si="1"/>
        <v>0</v>
      </c>
      <c r="T46" s="6">
        <f t="shared" si="2"/>
        <v>0</v>
      </c>
    </row>
    <row r="47" spans="2:20" x14ac:dyDescent="0.4">
      <c r="B47" s="29">
        <v>41609</v>
      </c>
      <c r="C47" s="6"/>
      <c r="D47" s="6"/>
      <c r="E47" s="6"/>
      <c r="F47" s="6"/>
      <c r="I47" s="29">
        <v>41609</v>
      </c>
      <c r="J47" s="6"/>
      <c r="K47" s="6"/>
      <c r="L47" s="6"/>
      <c r="M47" s="6"/>
      <c r="P47" s="29">
        <v>41609</v>
      </c>
      <c r="Q47" s="6">
        <f t="shared" si="6"/>
        <v>0</v>
      </c>
      <c r="R47" s="6">
        <f t="shared" si="0"/>
        <v>0</v>
      </c>
      <c r="S47" s="6">
        <f t="shared" si="1"/>
        <v>0</v>
      </c>
      <c r="T47" s="6">
        <f t="shared" si="2"/>
        <v>0</v>
      </c>
    </row>
    <row r="48" spans="2:20" x14ac:dyDescent="0.4">
      <c r="B48" s="29">
        <v>41640</v>
      </c>
      <c r="C48" s="6"/>
      <c r="D48" s="6"/>
      <c r="E48" s="6"/>
      <c r="F48" s="6"/>
      <c r="I48" s="29">
        <v>41640</v>
      </c>
      <c r="J48" s="6"/>
      <c r="K48" s="6"/>
      <c r="L48" s="6"/>
      <c r="M48" s="6"/>
      <c r="P48" s="29">
        <v>41640</v>
      </c>
      <c r="Q48" s="6">
        <f t="shared" si="6"/>
        <v>0</v>
      </c>
      <c r="R48" s="6">
        <f t="shared" si="0"/>
        <v>0</v>
      </c>
      <c r="S48" s="6">
        <f t="shared" si="1"/>
        <v>0</v>
      </c>
      <c r="T48" s="6">
        <f t="shared" si="2"/>
        <v>0</v>
      </c>
    </row>
    <row r="49" spans="2:20" x14ac:dyDescent="0.4">
      <c r="B49" s="29">
        <v>41671</v>
      </c>
      <c r="C49" s="6"/>
      <c r="D49" s="6"/>
      <c r="E49" s="6"/>
      <c r="F49" s="6"/>
      <c r="I49" s="29">
        <v>41671</v>
      </c>
      <c r="J49" s="6"/>
      <c r="K49" s="6"/>
      <c r="L49" s="6"/>
      <c r="M49" s="6"/>
      <c r="P49" s="29">
        <v>41671</v>
      </c>
      <c r="Q49" s="6">
        <f t="shared" si="6"/>
        <v>0</v>
      </c>
      <c r="R49" s="6">
        <f t="shared" si="0"/>
        <v>0</v>
      </c>
      <c r="S49" s="6">
        <f t="shared" si="1"/>
        <v>0</v>
      </c>
      <c r="T49" s="6">
        <f t="shared" si="2"/>
        <v>0</v>
      </c>
    </row>
    <row r="50" spans="2:20" x14ac:dyDescent="0.4">
      <c r="B50" s="29">
        <v>41699</v>
      </c>
      <c r="C50" s="6"/>
      <c r="D50" s="6"/>
      <c r="E50" s="6"/>
      <c r="F50" s="6"/>
      <c r="I50" s="29">
        <v>41699</v>
      </c>
      <c r="J50" s="6"/>
      <c r="K50" s="6"/>
      <c r="L50" s="6"/>
      <c r="M50" s="6"/>
      <c r="P50" s="29">
        <v>41699</v>
      </c>
      <c r="Q50" s="6">
        <f t="shared" si="6"/>
        <v>0</v>
      </c>
      <c r="R50" s="6">
        <f t="shared" si="0"/>
        <v>0</v>
      </c>
      <c r="S50" s="6">
        <f t="shared" si="1"/>
        <v>0</v>
      </c>
      <c r="T50" s="6">
        <f t="shared" si="2"/>
        <v>0</v>
      </c>
    </row>
    <row r="51" spans="2:20" x14ac:dyDescent="0.4">
      <c r="B51" s="29">
        <v>41730</v>
      </c>
      <c r="C51" s="6"/>
      <c r="D51" s="6"/>
      <c r="E51" s="6"/>
      <c r="F51" s="6"/>
      <c r="I51" s="29">
        <v>41730</v>
      </c>
      <c r="J51" s="6"/>
      <c r="K51" s="6"/>
      <c r="L51" s="6"/>
      <c r="M51" s="6"/>
      <c r="P51" s="29">
        <v>41730</v>
      </c>
      <c r="Q51" s="6">
        <f t="shared" si="6"/>
        <v>0</v>
      </c>
      <c r="R51" s="6">
        <f t="shared" si="0"/>
        <v>0</v>
      </c>
      <c r="S51" s="6">
        <f t="shared" si="1"/>
        <v>0</v>
      </c>
      <c r="T51" s="6">
        <f t="shared" si="2"/>
        <v>0</v>
      </c>
    </row>
    <row r="52" spans="2:20" x14ac:dyDescent="0.4">
      <c r="B52" s="29">
        <v>41760</v>
      </c>
      <c r="C52" s="6"/>
      <c r="D52" s="6"/>
      <c r="E52" s="6"/>
      <c r="F52" s="6"/>
      <c r="I52" s="29">
        <v>41760</v>
      </c>
      <c r="J52" s="6"/>
      <c r="K52" s="6"/>
      <c r="L52" s="6"/>
      <c r="M52" s="6"/>
      <c r="P52" s="29">
        <v>41760</v>
      </c>
      <c r="Q52" s="6">
        <f t="shared" si="6"/>
        <v>0</v>
      </c>
      <c r="R52" s="6">
        <f t="shared" si="0"/>
        <v>0</v>
      </c>
      <c r="S52" s="6">
        <f t="shared" si="1"/>
        <v>0</v>
      </c>
      <c r="T52" s="6">
        <f t="shared" si="2"/>
        <v>0</v>
      </c>
    </row>
    <row r="53" spans="2:20" x14ac:dyDescent="0.4">
      <c r="B53" s="29">
        <v>41791</v>
      </c>
      <c r="C53" s="6"/>
      <c r="D53" s="6"/>
      <c r="E53" s="6"/>
      <c r="F53" s="6"/>
      <c r="I53" s="29">
        <v>41791</v>
      </c>
      <c r="J53" s="6"/>
      <c r="K53" s="6"/>
      <c r="L53" s="6"/>
      <c r="M53" s="6"/>
      <c r="P53" s="29">
        <v>41791</v>
      </c>
      <c r="Q53" s="6">
        <f t="shared" si="6"/>
        <v>0</v>
      </c>
      <c r="R53" s="6">
        <f t="shared" si="0"/>
        <v>0</v>
      </c>
      <c r="S53" s="6">
        <f t="shared" si="1"/>
        <v>0</v>
      </c>
      <c r="T53" s="6">
        <f t="shared" si="2"/>
        <v>0</v>
      </c>
    </row>
    <row r="54" spans="2:20" x14ac:dyDescent="0.4">
      <c r="B54" s="29">
        <v>41821</v>
      </c>
      <c r="C54" s="6"/>
      <c r="D54" s="6"/>
      <c r="E54" s="6"/>
      <c r="F54" s="6"/>
      <c r="I54" s="29">
        <v>41821</v>
      </c>
      <c r="J54" s="6"/>
      <c r="K54" s="6"/>
      <c r="L54" s="6"/>
      <c r="M54" s="6"/>
      <c r="P54" s="29">
        <v>41821</v>
      </c>
      <c r="Q54" s="6">
        <f t="shared" si="6"/>
        <v>0</v>
      </c>
      <c r="R54" s="6">
        <f t="shared" si="0"/>
        <v>0</v>
      </c>
      <c r="S54" s="6">
        <f t="shared" si="1"/>
        <v>0</v>
      </c>
      <c r="T54" s="6">
        <f t="shared" si="2"/>
        <v>0</v>
      </c>
    </row>
    <row r="55" spans="2:20" x14ac:dyDescent="0.4">
      <c r="B55" s="29">
        <v>41852</v>
      </c>
      <c r="C55" s="6"/>
      <c r="D55" s="6"/>
      <c r="E55" s="6"/>
      <c r="F55" s="6"/>
      <c r="I55" s="29">
        <v>41852</v>
      </c>
      <c r="J55" s="6"/>
      <c r="K55" s="6"/>
      <c r="L55" s="6"/>
      <c r="M55" s="6"/>
      <c r="P55" s="29">
        <v>41852</v>
      </c>
      <c r="Q55" s="6">
        <f t="shared" si="6"/>
        <v>0</v>
      </c>
      <c r="R55" s="6">
        <f t="shared" si="0"/>
        <v>0</v>
      </c>
      <c r="S55" s="6">
        <f t="shared" si="1"/>
        <v>0</v>
      </c>
      <c r="T55" s="6">
        <f t="shared" si="2"/>
        <v>0</v>
      </c>
    </row>
    <row r="56" spans="2:20" x14ac:dyDescent="0.4">
      <c r="B56" s="29">
        <v>41883</v>
      </c>
      <c r="C56" s="6"/>
      <c r="D56" s="6"/>
      <c r="E56" s="6"/>
      <c r="F56" s="6"/>
      <c r="I56" s="29">
        <v>41883</v>
      </c>
      <c r="J56" s="6"/>
      <c r="K56" s="6"/>
      <c r="L56" s="6"/>
      <c r="M56" s="6"/>
      <c r="P56" s="29">
        <v>41883</v>
      </c>
      <c r="Q56" s="6">
        <f t="shared" si="6"/>
        <v>0</v>
      </c>
      <c r="R56" s="6">
        <f t="shared" si="0"/>
        <v>0</v>
      </c>
      <c r="S56" s="6">
        <f t="shared" si="1"/>
        <v>0</v>
      </c>
      <c r="T56" s="6">
        <f t="shared" si="2"/>
        <v>0</v>
      </c>
    </row>
    <row r="57" spans="2:20" x14ac:dyDescent="0.4">
      <c r="B57" s="29">
        <v>41913</v>
      </c>
      <c r="C57" s="6"/>
      <c r="D57" s="6"/>
      <c r="E57" s="6"/>
      <c r="F57" s="6"/>
      <c r="I57" s="29">
        <v>41913</v>
      </c>
      <c r="J57" s="6"/>
      <c r="K57" s="6"/>
      <c r="L57" s="6"/>
      <c r="M57" s="6"/>
      <c r="P57" s="29">
        <v>41913</v>
      </c>
      <c r="Q57" s="6">
        <f t="shared" si="6"/>
        <v>0</v>
      </c>
      <c r="R57" s="6">
        <f t="shared" si="0"/>
        <v>0</v>
      </c>
      <c r="S57" s="6">
        <f t="shared" si="1"/>
        <v>0</v>
      </c>
      <c r="T57" s="6">
        <f t="shared" si="2"/>
        <v>0</v>
      </c>
    </row>
    <row r="58" spans="2:20" x14ac:dyDescent="0.4">
      <c r="B58" s="29">
        <v>41944</v>
      </c>
      <c r="C58" s="6"/>
      <c r="D58" s="6"/>
      <c r="E58" s="6"/>
      <c r="F58" s="6"/>
      <c r="I58" s="29">
        <v>41944</v>
      </c>
      <c r="J58" s="6"/>
      <c r="K58" s="6"/>
      <c r="L58" s="6"/>
      <c r="M58" s="6"/>
      <c r="P58" s="29">
        <v>41944</v>
      </c>
      <c r="Q58" s="6">
        <f t="shared" si="6"/>
        <v>0</v>
      </c>
      <c r="R58" s="6">
        <f t="shared" si="0"/>
        <v>0</v>
      </c>
      <c r="S58" s="6">
        <f t="shared" si="1"/>
        <v>0</v>
      </c>
      <c r="T58" s="6">
        <f t="shared" si="2"/>
        <v>0</v>
      </c>
    </row>
    <row r="59" spans="2:20" x14ac:dyDescent="0.4">
      <c r="B59" s="29">
        <v>41974</v>
      </c>
      <c r="C59" s="6"/>
      <c r="D59" s="6"/>
      <c r="E59" s="6"/>
      <c r="F59" s="6"/>
      <c r="I59" s="29">
        <v>41974</v>
      </c>
      <c r="J59" s="6"/>
      <c r="K59" s="6"/>
      <c r="L59" s="6"/>
      <c r="M59" s="6"/>
      <c r="P59" s="29">
        <v>41974</v>
      </c>
      <c r="Q59" s="6">
        <f t="shared" si="6"/>
        <v>0</v>
      </c>
      <c r="R59" s="6">
        <f t="shared" si="0"/>
        <v>0</v>
      </c>
      <c r="S59" s="6">
        <f t="shared" si="1"/>
        <v>0</v>
      </c>
      <c r="T59" s="6">
        <f t="shared" si="2"/>
        <v>0</v>
      </c>
    </row>
    <row r="60" spans="2:20" x14ac:dyDescent="0.4">
      <c r="B60" s="29">
        <v>42005</v>
      </c>
      <c r="C60" s="6"/>
      <c r="D60" s="6"/>
      <c r="E60" s="6"/>
      <c r="F60" s="6"/>
      <c r="I60" s="29">
        <v>42005</v>
      </c>
      <c r="J60" s="6"/>
      <c r="K60" s="6"/>
      <c r="L60" s="6"/>
      <c r="M60" s="6"/>
      <c r="P60" s="29">
        <v>42005</v>
      </c>
      <c r="Q60" s="6">
        <f t="shared" si="6"/>
        <v>0</v>
      </c>
      <c r="R60" s="6">
        <f t="shared" si="0"/>
        <v>0</v>
      </c>
      <c r="S60" s="6">
        <f t="shared" si="1"/>
        <v>0</v>
      </c>
      <c r="T60" s="6">
        <f t="shared" si="2"/>
        <v>0</v>
      </c>
    </row>
    <row r="61" spans="2:20" x14ac:dyDescent="0.4">
      <c r="B61" s="29">
        <v>42036</v>
      </c>
      <c r="C61" s="6"/>
      <c r="D61" s="6"/>
      <c r="E61" s="6"/>
      <c r="F61" s="6"/>
      <c r="I61" s="29">
        <v>42036</v>
      </c>
      <c r="J61" s="6"/>
      <c r="K61" s="6"/>
      <c r="L61" s="6"/>
      <c r="M61" s="6"/>
      <c r="P61" s="29">
        <v>42036</v>
      </c>
      <c r="Q61" s="6">
        <f t="shared" si="6"/>
        <v>0</v>
      </c>
      <c r="R61" s="6">
        <f t="shared" si="0"/>
        <v>0</v>
      </c>
      <c r="S61" s="6">
        <f t="shared" si="1"/>
        <v>0</v>
      </c>
      <c r="T61" s="6">
        <f t="shared" si="2"/>
        <v>0</v>
      </c>
    </row>
    <row r="62" spans="2:20" x14ac:dyDescent="0.4">
      <c r="B62" s="29">
        <v>42064</v>
      </c>
      <c r="C62" s="6"/>
      <c r="D62" s="6"/>
      <c r="E62" s="6"/>
      <c r="F62" s="6"/>
      <c r="I62" s="29">
        <v>42064</v>
      </c>
      <c r="J62" s="6"/>
      <c r="K62" s="6"/>
      <c r="L62" s="6"/>
      <c r="M62" s="6"/>
      <c r="P62" s="29">
        <v>42064</v>
      </c>
      <c r="Q62" s="6">
        <f t="shared" si="6"/>
        <v>0</v>
      </c>
      <c r="R62" s="6">
        <f t="shared" si="0"/>
        <v>0</v>
      </c>
      <c r="S62" s="6">
        <f t="shared" si="1"/>
        <v>0</v>
      </c>
      <c r="T62" s="6">
        <f t="shared" si="2"/>
        <v>0</v>
      </c>
    </row>
    <row r="63" spans="2:20" x14ac:dyDescent="0.4">
      <c r="B63" s="29">
        <v>42095</v>
      </c>
      <c r="C63" s="6"/>
      <c r="D63" s="6"/>
      <c r="E63" s="6"/>
      <c r="F63" s="6"/>
      <c r="I63" s="29">
        <v>42095</v>
      </c>
      <c r="J63" s="6"/>
      <c r="K63" s="6"/>
      <c r="L63" s="6"/>
      <c r="M63" s="6"/>
      <c r="P63" s="29">
        <v>42095</v>
      </c>
      <c r="Q63" s="6">
        <f t="shared" si="6"/>
        <v>0</v>
      </c>
      <c r="R63" s="6">
        <f t="shared" si="0"/>
        <v>0</v>
      </c>
      <c r="S63" s="6">
        <f t="shared" si="1"/>
        <v>0</v>
      </c>
      <c r="T63" s="6">
        <f t="shared" si="2"/>
        <v>0</v>
      </c>
    </row>
    <row r="64" spans="2:20" x14ac:dyDescent="0.4">
      <c r="B64" s="29">
        <v>42125</v>
      </c>
      <c r="C64" s="6"/>
      <c r="D64" s="6"/>
      <c r="E64" s="6"/>
      <c r="F64" s="6"/>
      <c r="I64" s="29">
        <v>42125</v>
      </c>
      <c r="J64" s="6"/>
      <c r="K64" s="6"/>
      <c r="L64" s="6"/>
      <c r="M64" s="6"/>
      <c r="P64" s="29">
        <v>42125</v>
      </c>
      <c r="Q64" s="6">
        <f t="shared" si="6"/>
        <v>0</v>
      </c>
      <c r="R64" s="6">
        <f t="shared" si="0"/>
        <v>0</v>
      </c>
      <c r="S64" s="6">
        <f t="shared" si="1"/>
        <v>0</v>
      </c>
      <c r="T64" s="6">
        <f t="shared" si="2"/>
        <v>0</v>
      </c>
    </row>
    <row r="65" spans="2:20" x14ac:dyDescent="0.4">
      <c r="B65" s="29">
        <v>42156</v>
      </c>
      <c r="C65" s="6"/>
      <c r="D65" s="6"/>
      <c r="E65" s="6"/>
      <c r="F65" s="6"/>
      <c r="I65" s="29">
        <v>42156</v>
      </c>
      <c r="J65" s="6"/>
      <c r="K65" s="6"/>
      <c r="L65" s="6"/>
      <c r="M65" s="6"/>
      <c r="P65" s="29">
        <v>42156</v>
      </c>
      <c r="Q65" s="6">
        <f t="shared" si="6"/>
        <v>0</v>
      </c>
      <c r="R65" s="6">
        <f t="shared" si="0"/>
        <v>0</v>
      </c>
      <c r="S65" s="6">
        <f t="shared" si="1"/>
        <v>0</v>
      </c>
      <c r="T65" s="6">
        <f t="shared" si="2"/>
        <v>0</v>
      </c>
    </row>
    <row r="66" spans="2:20" x14ac:dyDescent="0.4">
      <c r="B66" s="29">
        <v>42186</v>
      </c>
      <c r="C66" s="6"/>
      <c r="D66" s="6"/>
      <c r="E66" s="6"/>
      <c r="F66" s="6"/>
      <c r="I66" s="29">
        <v>42186</v>
      </c>
      <c r="J66" s="6"/>
      <c r="K66" s="6"/>
      <c r="L66" s="6"/>
      <c r="M66" s="6"/>
      <c r="P66" s="29">
        <v>42186</v>
      </c>
      <c r="Q66" s="6">
        <f t="shared" si="6"/>
        <v>0</v>
      </c>
      <c r="R66" s="6">
        <f t="shared" si="0"/>
        <v>0</v>
      </c>
      <c r="S66" s="6">
        <f t="shared" si="1"/>
        <v>0</v>
      </c>
      <c r="T66" s="6">
        <f t="shared" si="2"/>
        <v>0</v>
      </c>
    </row>
    <row r="67" spans="2:20" x14ac:dyDescent="0.4">
      <c r="B67" s="29">
        <v>42217</v>
      </c>
      <c r="C67" s="6"/>
      <c r="D67" s="6"/>
      <c r="E67" s="6"/>
      <c r="F67" s="6"/>
      <c r="I67" s="29">
        <v>42217</v>
      </c>
      <c r="J67" s="6"/>
      <c r="K67" s="6"/>
      <c r="L67" s="6"/>
      <c r="M67" s="6"/>
      <c r="P67" s="29">
        <v>42217</v>
      </c>
      <c r="Q67" s="6">
        <f t="shared" si="6"/>
        <v>0</v>
      </c>
      <c r="R67" s="6">
        <f t="shared" ref="R67:R130" si="18">K67-D67</f>
        <v>0</v>
      </c>
      <c r="S67" s="6">
        <f t="shared" ref="S67:S130" si="19">L67-E67</f>
        <v>0</v>
      </c>
      <c r="T67" s="6">
        <f t="shared" ref="T67:T130" si="20">M67-F67</f>
        <v>0</v>
      </c>
    </row>
    <row r="68" spans="2:20" x14ac:dyDescent="0.4">
      <c r="B68" s="29">
        <v>42248</v>
      </c>
      <c r="C68" s="6"/>
      <c r="D68" s="6"/>
      <c r="E68" s="6"/>
      <c r="F68" s="6"/>
      <c r="I68" s="29">
        <v>42248</v>
      </c>
      <c r="J68" s="6"/>
      <c r="K68" s="6"/>
      <c r="L68" s="6"/>
      <c r="M68" s="6"/>
      <c r="P68" s="29">
        <v>42248</v>
      </c>
      <c r="Q68" s="6">
        <f t="shared" ref="Q68:Q131" si="21">J68-C68</f>
        <v>0</v>
      </c>
      <c r="R68" s="6">
        <f t="shared" si="18"/>
        <v>0</v>
      </c>
      <c r="S68" s="6">
        <f t="shared" si="19"/>
        <v>0</v>
      </c>
      <c r="T68" s="6">
        <f t="shared" si="20"/>
        <v>0</v>
      </c>
    </row>
    <row r="69" spans="2:20" x14ac:dyDescent="0.4">
      <c r="B69" s="29">
        <v>42278</v>
      </c>
      <c r="C69" s="6"/>
      <c r="D69" s="6"/>
      <c r="E69" s="6"/>
      <c r="F69" s="6"/>
      <c r="I69" s="29">
        <v>42278</v>
      </c>
      <c r="J69" s="6"/>
      <c r="K69" s="6"/>
      <c r="L69" s="6"/>
      <c r="M69" s="6"/>
      <c r="P69" s="29">
        <v>42278</v>
      </c>
      <c r="Q69" s="6">
        <f t="shared" si="21"/>
        <v>0</v>
      </c>
      <c r="R69" s="6">
        <f t="shared" si="18"/>
        <v>0</v>
      </c>
      <c r="S69" s="6">
        <f t="shared" si="19"/>
        <v>0</v>
      </c>
      <c r="T69" s="6">
        <f t="shared" si="20"/>
        <v>0</v>
      </c>
    </row>
    <row r="70" spans="2:20" x14ac:dyDescent="0.4">
      <c r="B70" s="29">
        <v>42309</v>
      </c>
      <c r="C70" s="6"/>
      <c r="D70" s="6"/>
      <c r="E70" s="6"/>
      <c r="F70" s="6"/>
      <c r="I70" s="29">
        <v>42309</v>
      </c>
      <c r="J70" s="6"/>
      <c r="K70" s="6"/>
      <c r="L70" s="6"/>
      <c r="M70" s="6"/>
      <c r="P70" s="29">
        <v>42309</v>
      </c>
      <c r="Q70" s="6">
        <f t="shared" si="21"/>
        <v>0</v>
      </c>
      <c r="R70" s="6">
        <f t="shared" si="18"/>
        <v>0</v>
      </c>
      <c r="S70" s="6">
        <f t="shared" si="19"/>
        <v>0</v>
      </c>
      <c r="T70" s="6">
        <f t="shared" si="20"/>
        <v>0</v>
      </c>
    </row>
    <row r="71" spans="2:20" x14ac:dyDescent="0.4">
      <c r="B71" s="29">
        <v>42339</v>
      </c>
      <c r="C71" s="6"/>
      <c r="D71" s="6"/>
      <c r="E71" s="6"/>
      <c r="F71" s="6"/>
      <c r="I71" s="29">
        <v>42339</v>
      </c>
      <c r="J71" s="6"/>
      <c r="K71" s="6"/>
      <c r="L71" s="6"/>
      <c r="M71" s="6"/>
      <c r="P71" s="29">
        <v>42339</v>
      </c>
      <c r="Q71" s="6">
        <f t="shared" si="21"/>
        <v>0</v>
      </c>
      <c r="R71" s="6">
        <f t="shared" si="18"/>
        <v>0</v>
      </c>
      <c r="S71" s="6">
        <f t="shared" si="19"/>
        <v>0</v>
      </c>
      <c r="T71" s="6">
        <f t="shared" si="20"/>
        <v>0</v>
      </c>
    </row>
    <row r="72" spans="2:20" x14ac:dyDescent="0.4">
      <c r="B72" s="29">
        <v>42370</v>
      </c>
      <c r="C72" s="6"/>
      <c r="D72" s="6"/>
      <c r="E72" s="6"/>
      <c r="F72" s="6"/>
      <c r="I72" s="29">
        <v>42370</v>
      </c>
      <c r="J72" s="6"/>
      <c r="K72" s="6"/>
      <c r="L72" s="6"/>
      <c r="M72" s="6"/>
      <c r="P72" s="29">
        <v>42370</v>
      </c>
      <c r="Q72" s="6">
        <f t="shared" si="21"/>
        <v>0</v>
      </c>
      <c r="R72" s="6">
        <f t="shared" si="18"/>
        <v>0</v>
      </c>
      <c r="S72" s="6">
        <f t="shared" si="19"/>
        <v>0</v>
      </c>
      <c r="T72" s="6">
        <f t="shared" si="20"/>
        <v>0</v>
      </c>
    </row>
    <row r="73" spans="2:20" x14ac:dyDescent="0.4">
      <c r="B73" s="29">
        <v>42401</v>
      </c>
      <c r="C73" s="6"/>
      <c r="D73" s="6"/>
      <c r="E73" s="6"/>
      <c r="F73" s="6"/>
      <c r="I73" s="29">
        <v>42401</v>
      </c>
      <c r="J73" s="6"/>
      <c r="K73" s="6"/>
      <c r="L73" s="6"/>
      <c r="M73" s="6"/>
      <c r="P73" s="29">
        <v>42401</v>
      </c>
      <c r="Q73" s="6">
        <f t="shared" si="21"/>
        <v>0</v>
      </c>
      <c r="R73" s="6">
        <f t="shared" si="18"/>
        <v>0</v>
      </c>
      <c r="S73" s="6">
        <f t="shared" si="19"/>
        <v>0</v>
      </c>
      <c r="T73" s="6">
        <f t="shared" si="20"/>
        <v>0</v>
      </c>
    </row>
    <row r="74" spans="2:20" x14ac:dyDescent="0.4">
      <c r="B74" s="29">
        <v>42430</v>
      </c>
      <c r="C74" s="6"/>
      <c r="D74" s="6"/>
      <c r="E74" s="6"/>
      <c r="F74" s="6"/>
      <c r="I74" s="29">
        <v>42430</v>
      </c>
      <c r="J74" s="6"/>
      <c r="K74" s="6"/>
      <c r="L74" s="6"/>
      <c r="M74" s="6"/>
      <c r="P74" s="29">
        <v>42430</v>
      </c>
      <c r="Q74" s="6">
        <f t="shared" si="21"/>
        <v>0</v>
      </c>
      <c r="R74" s="6">
        <f t="shared" si="18"/>
        <v>0</v>
      </c>
      <c r="S74" s="6">
        <f t="shared" si="19"/>
        <v>0</v>
      </c>
      <c r="T74" s="6">
        <f t="shared" si="20"/>
        <v>0</v>
      </c>
    </row>
    <row r="75" spans="2:20" x14ac:dyDescent="0.4">
      <c r="B75" s="29">
        <v>42461</v>
      </c>
      <c r="C75" s="6"/>
      <c r="D75" s="6"/>
      <c r="E75" s="6"/>
      <c r="F75" s="6"/>
      <c r="I75" s="29">
        <v>42461</v>
      </c>
      <c r="J75" s="6"/>
      <c r="K75" s="6"/>
      <c r="L75" s="6"/>
      <c r="M75" s="6"/>
      <c r="P75" s="29">
        <v>42461</v>
      </c>
      <c r="Q75" s="6">
        <f t="shared" si="21"/>
        <v>0</v>
      </c>
      <c r="R75" s="6">
        <f t="shared" si="18"/>
        <v>0</v>
      </c>
      <c r="S75" s="6">
        <f t="shared" si="19"/>
        <v>0</v>
      </c>
      <c r="T75" s="6">
        <f t="shared" si="20"/>
        <v>0</v>
      </c>
    </row>
    <row r="76" spans="2:20" x14ac:dyDescent="0.4">
      <c r="B76" s="29">
        <v>42491</v>
      </c>
      <c r="C76" s="6"/>
      <c r="D76" s="6"/>
      <c r="E76" s="6"/>
      <c r="F76" s="6"/>
      <c r="I76" s="29">
        <v>42491</v>
      </c>
      <c r="J76" s="6"/>
      <c r="K76" s="6"/>
      <c r="L76" s="6"/>
      <c r="M76" s="6"/>
      <c r="P76" s="29">
        <v>42491</v>
      </c>
      <c r="Q76" s="6">
        <f t="shared" si="21"/>
        <v>0</v>
      </c>
      <c r="R76" s="6">
        <f t="shared" si="18"/>
        <v>0</v>
      </c>
      <c r="S76" s="6">
        <f t="shared" si="19"/>
        <v>0</v>
      </c>
      <c r="T76" s="6">
        <f t="shared" si="20"/>
        <v>0</v>
      </c>
    </row>
    <row r="77" spans="2:20" x14ac:dyDescent="0.4">
      <c r="B77" s="29">
        <v>42522</v>
      </c>
      <c r="C77" s="6"/>
      <c r="D77" s="6"/>
      <c r="E77" s="6"/>
      <c r="F77" s="6"/>
      <c r="I77" s="29">
        <v>42522</v>
      </c>
      <c r="J77" s="6"/>
      <c r="K77" s="6"/>
      <c r="L77" s="6"/>
      <c r="M77" s="6"/>
      <c r="P77" s="29">
        <v>42522</v>
      </c>
      <c r="Q77" s="6">
        <f t="shared" si="21"/>
        <v>0</v>
      </c>
      <c r="R77" s="6">
        <f t="shared" si="18"/>
        <v>0</v>
      </c>
      <c r="S77" s="6">
        <f t="shared" si="19"/>
        <v>0</v>
      </c>
      <c r="T77" s="6">
        <f t="shared" si="20"/>
        <v>0</v>
      </c>
    </row>
    <row r="78" spans="2:20" x14ac:dyDescent="0.4">
      <c r="B78" s="29">
        <v>42552</v>
      </c>
      <c r="C78" s="6"/>
      <c r="D78" s="6"/>
      <c r="E78" s="6"/>
      <c r="F78" s="6"/>
      <c r="I78" s="29">
        <v>42552</v>
      </c>
      <c r="J78" s="6"/>
      <c r="K78" s="6"/>
      <c r="L78" s="6"/>
      <c r="M78" s="6"/>
      <c r="P78" s="29">
        <v>42552</v>
      </c>
      <c r="Q78" s="6">
        <f t="shared" si="21"/>
        <v>0</v>
      </c>
      <c r="R78" s="6">
        <f t="shared" si="18"/>
        <v>0</v>
      </c>
      <c r="S78" s="6">
        <f t="shared" si="19"/>
        <v>0</v>
      </c>
      <c r="T78" s="6">
        <f t="shared" si="20"/>
        <v>0</v>
      </c>
    </row>
    <row r="79" spans="2:20" x14ac:dyDescent="0.4">
      <c r="B79" s="29">
        <v>42583</v>
      </c>
      <c r="C79" s="6"/>
      <c r="D79" s="6"/>
      <c r="E79" s="6"/>
      <c r="F79" s="6"/>
      <c r="I79" s="29">
        <v>42583</v>
      </c>
      <c r="J79" s="6"/>
      <c r="K79" s="6"/>
      <c r="L79" s="6"/>
      <c r="M79" s="6"/>
      <c r="P79" s="29">
        <v>42583</v>
      </c>
      <c r="Q79" s="6">
        <f t="shared" si="21"/>
        <v>0</v>
      </c>
      <c r="R79" s="6">
        <f t="shared" si="18"/>
        <v>0</v>
      </c>
      <c r="S79" s="6">
        <f t="shared" si="19"/>
        <v>0</v>
      </c>
      <c r="T79" s="6">
        <f t="shared" si="20"/>
        <v>0</v>
      </c>
    </row>
    <row r="80" spans="2:20" x14ac:dyDescent="0.4">
      <c r="B80" s="29">
        <v>42614</v>
      </c>
      <c r="C80" s="6"/>
      <c r="D80" s="6"/>
      <c r="E80" s="6"/>
      <c r="F80" s="6"/>
      <c r="I80" s="29">
        <v>42614</v>
      </c>
      <c r="J80" s="6"/>
      <c r="K80" s="6"/>
      <c r="L80" s="6"/>
      <c r="M80" s="6"/>
      <c r="P80" s="29">
        <v>42614</v>
      </c>
      <c r="Q80" s="6">
        <f t="shared" si="21"/>
        <v>0</v>
      </c>
      <c r="R80" s="6">
        <f t="shared" si="18"/>
        <v>0</v>
      </c>
      <c r="S80" s="6">
        <f t="shared" si="19"/>
        <v>0</v>
      </c>
      <c r="T80" s="6">
        <f t="shared" si="20"/>
        <v>0</v>
      </c>
    </row>
    <row r="81" spans="2:20" x14ac:dyDescent="0.4">
      <c r="B81" s="29">
        <v>42644</v>
      </c>
      <c r="C81" s="6"/>
      <c r="D81" s="6"/>
      <c r="E81" s="6"/>
      <c r="F81" s="6"/>
      <c r="I81" s="29">
        <v>42644</v>
      </c>
      <c r="J81" s="6"/>
      <c r="K81" s="6"/>
      <c r="L81" s="6"/>
      <c r="M81" s="6"/>
      <c r="P81" s="29">
        <v>42644</v>
      </c>
      <c r="Q81" s="6">
        <f t="shared" si="21"/>
        <v>0</v>
      </c>
      <c r="R81" s="6">
        <f t="shared" si="18"/>
        <v>0</v>
      </c>
      <c r="S81" s="6">
        <f t="shared" si="19"/>
        <v>0</v>
      </c>
      <c r="T81" s="6">
        <f t="shared" si="20"/>
        <v>0</v>
      </c>
    </row>
    <row r="82" spans="2:20" x14ac:dyDescent="0.4">
      <c r="B82" s="29">
        <v>42675</v>
      </c>
      <c r="C82" s="6"/>
      <c r="D82" s="6"/>
      <c r="E82" s="6"/>
      <c r="F82" s="6"/>
      <c r="I82" s="29">
        <v>42675</v>
      </c>
      <c r="J82" s="6"/>
      <c r="K82" s="6"/>
      <c r="L82" s="6"/>
      <c r="M82" s="6"/>
      <c r="P82" s="29">
        <v>42675</v>
      </c>
      <c r="Q82" s="6">
        <f t="shared" si="21"/>
        <v>0</v>
      </c>
      <c r="R82" s="6">
        <f t="shared" si="18"/>
        <v>0</v>
      </c>
      <c r="S82" s="6">
        <f t="shared" si="19"/>
        <v>0</v>
      </c>
      <c r="T82" s="6">
        <f t="shared" si="20"/>
        <v>0</v>
      </c>
    </row>
    <row r="83" spans="2:20" x14ac:dyDescent="0.4">
      <c r="B83" s="29">
        <v>42705</v>
      </c>
      <c r="C83" s="6"/>
      <c r="D83" s="6"/>
      <c r="E83" s="6"/>
      <c r="F83" s="6"/>
      <c r="I83" s="29">
        <v>42705</v>
      </c>
      <c r="J83" s="6"/>
      <c r="K83" s="6"/>
      <c r="L83" s="6"/>
      <c r="M83" s="6"/>
      <c r="P83" s="29">
        <v>42705</v>
      </c>
      <c r="Q83" s="6">
        <f t="shared" si="21"/>
        <v>0</v>
      </c>
      <c r="R83" s="6">
        <f t="shared" si="18"/>
        <v>0</v>
      </c>
      <c r="S83" s="6">
        <f t="shared" si="19"/>
        <v>0</v>
      </c>
      <c r="T83" s="6">
        <f t="shared" si="20"/>
        <v>0</v>
      </c>
    </row>
    <row r="84" spans="2:20" x14ac:dyDescent="0.4">
      <c r="B84" s="29">
        <v>42736</v>
      </c>
      <c r="C84" s="6"/>
      <c r="D84" s="6"/>
      <c r="E84" s="6"/>
      <c r="F84" s="6"/>
      <c r="I84" s="29">
        <v>42736</v>
      </c>
      <c r="J84" s="6"/>
      <c r="K84" s="6"/>
      <c r="L84" s="6"/>
      <c r="M84" s="6"/>
      <c r="P84" s="29">
        <v>42736</v>
      </c>
      <c r="Q84" s="6">
        <f t="shared" si="21"/>
        <v>0</v>
      </c>
      <c r="R84" s="6">
        <f t="shared" si="18"/>
        <v>0</v>
      </c>
      <c r="S84" s="6">
        <f t="shared" si="19"/>
        <v>0</v>
      </c>
      <c r="T84" s="6">
        <f t="shared" si="20"/>
        <v>0</v>
      </c>
    </row>
    <row r="85" spans="2:20" x14ac:dyDescent="0.4">
      <c r="B85" s="29">
        <v>42767</v>
      </c>
      <c r="C85" s="6"/>
      <c r="D85" s="6"/>
      <c r="E85" s="6"/>
      <c r="F85" s="6"/>
      <c r="I85" s="29">
        <v>42767</v>
      </c>
      <c r="J85" s="6"/>
      <c r="K85" s="6"/>
      <c r="L85" s="6"/>
      <c r="M85" s="6"/>
      <c r="P85" s="29">
        <v>42767</v>
      </c>
      <c r="Q85" s="6">
        <f t="shared" si="21"/>
        <v>0</v>
      </c>
      <c r="R85" s="6">
        <f t="shared" si="18"/>
        <v>0</v>
      </c>
      <c r="S85" s="6">
        <f t="shared" si="19"/>
        <v>0</v>
      </c>
      <c r="T85" s="6">
        <f t="shared" si="20"/>
        <v>0</v>
      </c>
    </row>
    <row r="86" spans="2:20" x14ac:dyDescent="0.4">
      <c r="B86" s="29">
        <v>42795</v>
      </c>
      <c r="C86" s="6"/>
      <c r="D86" s="6"/>
      <c r="E86" s="6"/>
      <c r="F86" s="6"/>
      <c r="I86" s="29">
        <v>42795</v>
      </c>
      <c r="J86" s="6"/>
      <c r="K86" s="6"/>
      <c r="L86" s="6"/>
      <c r="M86" s="6"/>
      <c r="P86" s="29">
        <v>42795</v>
      </c>
      <c r="Q86" s="6">
        <f t="shared" si="21"/>
        <v>0</v>
      </c>
      <c r="R86" s="6">
        <f t="shared" si="18"/>
        <v>0</v>
      </c>
      <c r="S86" s="6">
        <f t="shared" si="19"/>
        <v>0</v>
      </c>
      <c r="T86" s="6">
        <f t="shared" si="20"/>
        <v>0</v>
      </c>
    </row>
    <row r="87" spans="2:20" x14ac:dyDescent="0.4">
      <c r="B87" s="29">
        <v>42826</v>
      </c>
      <c r="C87" s="6"/>
      <c r="D87" s="6"/>
      <c r="E87" s="6"/>
      <c r="F87" s="6"/>
      <c r="I87" s="29">
        <v>42826</v>
      </c>
      <c r="J87" s="6"/>
      <c r="K87" s="6"/>
      <c r="L87" s="6"/>
      <c r="M87" s="6"/>
      <c r="P87" s="29">
        <v>42826</v>
      </c>
      <c r="Q87" s="6">
        <f t="shared" si="21"/>
        <v>0</v>
      </c>
      <c r="R87" s="6">
        <f t="shared" si="18"/>
        <v>0</v>
      </c>
      <c r="S87" s="6">
        <f t="shared" si="19"/>
        <v>0</v>
      </c>
      <c r="T87" s="6">
        <f t="shared" si="20"/>
        <v>0</v>
      </c>
    </row>
    <row r="88" spans="2:20" x14ac:dyDescent="0.4">
      <c r="B88" s="29">
        <v>42856</v>
      </c>
      <c r="C88" s="6"/>
      <c r="D88" s="6"/>
      <c r="E88" s="6"/>
      <c r="F88" s="6"/>
      <c r="I88" s="29">
        <v>42856</v>
      </c>
      <c r="J88" s="6"/>
      <c r="K88" s="6"/>
      <c r="L88" s="6"/>
      <c r="M88" s="6"/>
      <c r="P88" s="29">
        <v>42856</v>
      </c>
      <c r="Q88" s="6">
        <f t="shared" si="21"/>
        <v>0</v>
      </c>
      <c r="R88" s="6">
        <f t="shared" si="18"/>
        <v>0</v>
      </c>
      <c r="S88" s="6">
        <f t="shared" si="19"/>
        <v>0</v>
      </c>
      <c r="T88" s="6">
        <f t="shared" si="20"/>
        <v>0</v>
      </c>
    </row>
    <row r="89" spans="2:20" x14ac:dyDescent="0.4">
      <c r="B89" s="29">
        <v>42887</v>
      </c>
      <c r="C89" s="6"/>
      <c r="D89" s="6"/>
      <c r="E89" s="6"/>
      <c r="F89" s="6"/>
      <c r="I89" s="29">
        <v>42887</v>
      </c>
      <c r="J89" s="6"/>
      <c r="K89" s="6"/>
      <c r="L89" s="6"/>
      <c r="M89" s="6"/>
      <c r="P89" s="29">
        <v>42887</v>
      </c>
      <c r="Q89" s="6">
        <f t="shared" si="21"/>
        <v>0</v>
      </c>
      <c r="R89" s="6">
        <f t="shared" si="18"/>
        <v>0</v>
      </c>
      <c r="S89" s="6">
        <f t="shared" si="19"/>
        <v>0</v>
      </c>
      <c r="T89" s="6">
        <f t="shared" si="20"/>
        <v>0</v>
      </c>
    </row>
    <row r="90" spans="2:20" x14ac:dyDescent="0.4">
      <c r="B90" s="29">
        <v>42917</v>
      </c>
      <c r="C90" s="6"/>
      <c r="D90" s="6"/>
      <c r="E90" s="6"/>
      <c r="F90" s="6"/>
      <c r="I90" s="29">
        <v>42917</v>
      </c>
      <c r="J90" s="6"/>
      <c r="K90" s="6"/>
      <c r="L90" s="6"/>
      <c r="M90" s="6"/>
      <c r="P90" s="29">
        <v>42917</v>
      </c>
      <c r="Q90" s="6">
        <f t="shared" si="21"/>
        <v>0</v>
      </c>
      <c r="R90" s="6">
        <f t="shared" si="18"/>
        <v>0</v>
      </c>
      <c r="S90" s="6">
        <f t="shared" si="19"/>
        <v>0</v>
      </c>
      <c r="T90" s="6">
        <f t="shared" si="20"/>
        <v>0</v>
      </c>
    </row>
    <row r="91" spans="2:20" x14ac:dyDescent="0.4">
      <c r="B91" s="29">
        <v>42948</v>
      </c>
      <c r="C91" s="6"/>
      <c r="D91" s="6"/>
      <c r="E91" s="6"/>
      <c r="F91" s="6"/>
      <c r="I91" s="29">
        <v>42948</v>
      </c>
      <c r="J91" s="6"/>
      <c r="K91" s="6"/>
      <c r="L91" s="6"/>
      <c r="M91" s="6"/>
      <c r="P91" s="29">
        <v>42948</v>
      </c>
      <c r="Q91" s="6">
        <f t="shared" si="21"/>
        <v>0</v>
      </c>
      <c r="R91" s="6">
        <f t="shared" si="18"/>
        <v>0</v>
      </c>
      <c r="S91" s="6">
        <f t="shared" si="19"/>
        <v>0</v>
      </c>
      <c r="T91" s="6">
        <f t="shared" si="20"/>
        <v>0</v>
      </c>
    </row>
    <row r="92" spans="2:20" x14ac:dyDescent="0.4">
      <c r="B92" s="29">
        <v>42979</v>
      </c>
      <c r="C92" s="6"/>
      <c r="D92" s="6"/>
      <c r="E92" s="6"/>
      <c r="F92" s="6"/>
      <c r="I92" s="29">
        <v>42979</v>
      </c>
      <c r="J92" s="6"/>
      <c r="K92" s="6"/>
      <c r="L92" s="6"/>
      <c r="M92" s="6"/>
      <c r="P92" s="29">
        <v>42979</v>
      </c>
      <c r="Q92" s="6">
        <f t="shared" si="21"/>
        <v>0</v>
      </c>
      <c r="R92" s="6">
        <f t="shared" si="18"/>
        <v>0</v>
      </c>
      <c r="S92" s="6">
        <f t="shared" si="19"/>
        <v>0</v>
      </c>
      <c r="T92" s="6">
        <f t="shared" si="20"/>
        <v>0</v>
      </c>
    </row>
    <row r="93" spans="2:20" x14ac:dyDescent="0.4">
      <c r="B93" s="29">
        <v>43009</v>
      </c>
      <c r="C93" s="6"/>
      <c r="D93" s="6"/>
      <c r="E93" s="6"/>
      <c r="F93" s="6"/>
      <c r="I93" s="29">
        <v>43009</v>
      </c>
      <c r="J93" s="6"/>
      <c r="K93" s="6"/>
      <c r="L93" s="6"/>
      <c r="M93" s="6"/>
      <c r="P93" s="29">
        <v>43009</v>
      </c>
      <c r="Q93" s="6">
        <f t="shared" si="21"/>
        <v>0</v>
      </c>
      <c r="R93" s="6">
        <f t="shared" si="18"/>
        <v>0</v>
      </c>
      <c r="S93" s="6">
        <f t="shared" si="19"/>
        <v>0</v>
      </c>
      <c r="T93" s="6">
        <f t="shared" si="20"/>
        <v>0</v>
      </c>
    </row>
    <row r="94" spans="2:20" x14ac:dyDescent="0.4">
      <c r="B94" s="29">
        <v>43040</v>
      </c>
      <c r="C94" s="6"/>
      <c r="D94" s="6"/>
      <c r="E94" s="6"/>
      <c r="F94" s="6"/>
      <c r="I94" s="29">
        <v>43040</v>
      </c>
      <c r="J94" s="6"/>
      <c r="K94" s="6"/>
      <c r="L94" s="6"/>
      <c r="M94" s="6"/>
      <c r="P94" s="29">
        <v>43040</v>
      </c>
      <c r="Q94" s="6">
        <f t="shared" si="21"/>
        <v>0</v>
      </c>
      <c r="R94" s="6">
        <f t="shared" si="18"/>
        <v>0</v>
      </c>
      <c r="S94" s="6">
        <f t="shared" si="19"/>
        <v>0</v>
      </c>
      <c r="T94" s="6">
        <f t="shared" si="20"/>
        <v>0</v>
      </c>
    </row>
    <row r="95" spans="2:20" x14ac:dyDescent="0.4">
      <c r="B95" s="29">
        <v>43070</v>
      </c>
      <c r="C95" s="6"/>
      <c r="D95" s="6"/>
      <c r="E95" s="6"/>
      <c r="F95" s="6"/>
      <c r="I95" s="29">
        <v>43070</v>
      </c>
      <c r="J95" s="6"/>
      <c r="K95" s="6"/>
      <c r="L95" s="6"/>
      <c r="M95" s="6"/>
      <c r="P95" s="29">
        <v>43070</v>
      </c>
      <c r="Q95" s="6">
        <f t="shared" si="21"/>
        <v>0</v>
      </c>
      <c r="R95" s="6">
        <f t="shared" si="18"/>
        <v>0</v>
      </c>
      <c r="S95" s="6">
        <f t="shared" si="19"/>
        <v>0</v>
      </c>
      <c r="T95" s="6">
        <f t="shared" si="20"/>
        <v>0</v>
      </c>
    </row>
    <row r="96" spans="2:20" x14ac:dyDescent="0.4">
      <c r="B96" s="29">
        <v>43101</v>
      </c>
      <c r="C96" s="6"/>
      <c r="D96" s="6"/>
      <c r="E96" s="6"/>
      <c r="F96" s="6"/>
      <c r="I96" s="29">
        <v>43101</v>
      </c>
      <c r="J96" s="6"/>
      <c r="K96" s="6"/>
      <c r="L96" s="6"/>
      <c r="M96" s="6"/>
      <c r="P96" s="29">
        <v>43101</v>
      </c>
      <c r="Q96" s="6">
        <f t="shared" si="21"/>
        <v>0</v>
      </c>
      <c r="R96" s="6">
        <f t="shared" si="18"/>
        <v>0</v>
      </c>
      <c r="S96" s="6">
        <f t="shared" si="19"/>
        <v>0</v>
      </c>
      <c r="T96" s="6">
        <f t="shared" si="20"/>
        <v>0</v>
      </c>
    </row>
    <row r="97" spans="2:20" x14ac:dyDescent="0.4">
      <c r="B97" s="29">
        <v>43132</v>
      </c>
      <c r="C97" s="6"/>
      <c r="D97" s="6"/>
      <c r="E97" s="6"/>
      <c r="F97" s="6"/>
      <c r="I97" s="29">
        <v>43132</v>
      </c>
      <c r="J97" s="6"/>
      <c r="K97" s="6"/>
      <c r="L97" s="6"/>
      <c r="M97" s="6"/>
      <c r="P97" s="29">
        <v>43132</v>
      </c>
      <c r="Q97" s="6">
        <f t="shared" si="21"/>
        <v>0</v>
      </c>
      <c r="R97" s="6">
        <f t="shared" si="18"/>
        <v>0</v>
      </c>
      <c r="S97" s="6">
        <f t="shared" si="19"/>
        <v>0</v>
      </c>
      <c r="T97" s="6">
        <f t="shared" si="20"/>
        <v>0</v>
      </c>
    </row>
    <row r="98" spans="2:20" x14ac:dyDescent="0.4">
      <c r="B98" s="29">
        <v>43160</v>
      </c>
      <c r="C98" s="6"/>
      <c r="D98" s="6"/>
      <c r="E98" s="6"/>
      <c r="F98" s="6"/>
      <c r="I98" s="29">
        <v>43160</v>
      </c>
      <c r="J98" s="6"/>
      <c r="K98" s="6"/>
      <c r="L98" s="6"/>
      <c r="M98" s="6"/>
      <c r="P98" s="29">
        <v>43160</v>
      </c>
      <c r="Q98" s="6">
        <f t="shared" si="21"/>
        <v>0</v>
      </c>
      <c r="R98" s="6">
        <f t="shared" si="18"/>
        <v>0</v>
      </c>
      <c r="S98" s="6">
        <f t="shared" si="19"/>
        <v>0</v>
      </c>
      <c r="T98" s="6">
        <f t="shared" si="20"/>
        <v>0</v>
      </c>
    </row>
    <row r="99" spans="2:20" x14ac:dyDescent="0.4">
      <c r="B99" s="29">
        <v>43191</v>
      </c>
      <c r="C99" s="6"/>
      <c r="D99" s="6"/>
      <c r="E99" s="6"/>
      <c r="F99" s="6"/>
      <c r="I99" s="29">
        <v>43191</v>
      </c>
      <c r="J99" s="6"/>
      <c r="K99" s="6"/>
      <c r="L99" s="6"/>
      <c r="M99" s="6"/>
      <c r="P99" s="29">
        <v>43191</v>
      </c>
      <c r="Q99" s="6">
        <f t="shared" si="21"/>
        <v>0</v>
      </c>
      <c r="R99" s="6">
        <f t="shared" si="18"/>
        <v>0</v>
      </c>
      <c r="S99" s="6">
        <f t="shared" si="19"/>
        <v>0</v>
      </c>
      <c r="T99" s="6">
        <f t="shared" si="20"/>
        <v>0</v>
      </c>
    </row>
    <row r="100" spans="2:20" x14ac:dyDescent="0.4">
      <c r="B100" s="29">
        <v>43221</v>
      </c>
      <c r="C100" s="6"/>
      <c r="D100" s="6"/>
      <c r="E100" s="6"/>
      <c r="F100" s="6"/>
      <c r="I100" s="29">
        <v>43221</v>
      </c>
      <c r="J100" s="6"/>
      <c r="K100" s="6"/>
      <c r="L100" s="6"/>
      <c r="M100" s="6"/>
      <c r="P100" s="29">
        <v>43221</v>
      </c>
      <c r="Q100" s="6">
        <f t="shared" si="21"/>
        <v>0</v>
      </c>
      <c r="R100" s="6">
        <f t="shared" si="18"/>
        <v>0</v>
      </c>
      <c r="S100" s="6">
        <f t="shared" si="19"/>
        <v>0</v>
      </c>
      <c r="T100" s="6">
        <f t="shared" si="20"/>
        <v>0</v>
      </c>
    </row>
    <row r="101" spans="2:20" x14ac:dyDescent="0.4">
      <c r="B101" s="29">
        <v>43252</v>
      </c>
      <c r="C101" s="6"/>
      <c r="D101" s="6"/>
      <c r="E101" s="6"/>
      <c r="F101" s="6"/>
      <c r="I101" s="29">
        <v>43252</v>
      </c>
      <c r="J101" s="6"/>
      <c r="K101" s="6"/>
      <c r="L101" s="6"/>
      <c r="M101" s="6"/>
      <c r="P101" s="29">
        <v>43252</v>
      </c>
      <c r="Q101" s="6">
        <f t="shared" si="21"/>
        <v>0</v>
      </c>
      <c r="R101" s="6">
        <f t="shared" si="18"/>
        <v>0</v>
      </c>
      <c r="S101" s="6">
        <f t="shared" si="19"/>
        <v>0</v>
      </c>
      <c r="T101" s="6">
        <f t="shared" si="20"/>
        <v>0</v>
      </c>
    </row>
    <row r="102" spans="2:20" x14ac:dyDescent="0.4">
      <c r="B102" s="29">
        <v>43282</v>
      </c>
      <c r="C102" s="6"/>
      <c r="D102" s="6"/>
      <c r="E102" s="6"/>
      <c r="F102" s="6"/>
      <c r="I102" s="29">
        <v>43282</v>
      </c>
      <c r="J102" s="6"/>
      <c r="K102" s="6"/>
      <c r="L102" s="6"/>
      <c r="M102" s="6"/>
      <c r="P102" s="29">
        <v>43282</v>
      </c>
      <c r="Q102" s="6">
        <f t="shared" si="21"/>
        <v>0</v>
      </c>
      <c r="R102" s="6">
        <f t="shared" si="18"/>
        <v>0</v>
      </c>
      <c r="S102" s="6">
        <f t="shared" si="19"/>
        <v>0</v>
      </c>
      <c r="T102" s="6">
        <f t="shared" si="20"/>
        <v>0</v>
      </c>
    </row>
    <row r="103" spans="2:20" x14ac:dyDescent="0.4">
      <c r="B103" s="29">
        <v>43313</v>
      </c>
      <c r="C103" s="6"/>
      <c r="D103" s="6"/>
      <c r="E103" s="6"/>
      <c r="F103" s="6"/>
      <c r="I103" s="29">
        <v>43313</v>
      </c>
      <c r="J103" s="6"/>
      <c r="K103" s="6"/>
      <c r="L103" s="6"/>
      <c r="M103" s="6"/>
      <c r="P103" s="29">
        <v>43313</v>
      </c>
      <c r="Q103" s="6">
        <f t="shared" si="21"/>
        <v>0</v>
      </c>
      <c r="R103" s="6">
        <f t="shared" si="18"/>
        <v>0</v>
      </c>
      <c r="S103" s="6">
        <f t="shared" si="19"/>
        <v>0</v>
      </c>
      <c r="T103" s="6">
        <f t="shared" si="20"/>
        <v>0</v>
      </c>
    </row>
    <row r="104" spans="2:20" x14ac:dyDescent="0.4">
      <c r="B104" s="29">
        <v>43344</v>
      </c>
      <c r="C104" s="6"/>
      <c r="D104" s="6"/>
      <c r="E104" s="6"/>
      <c r="F104" s="6"/>
      <c r="I104" s="29">
        <v>43344</v>
      </c>
      <c r="J104" s="6"/>
      <c r="K104" s="6"/>
      <c r="L104" s="6"/>
      <c r="M104" s="6"/>
      <c r="P104" s="29">
        <v>43344</v>
      </c>
      <c r="Q104" s="6">
        <f t="shared" si="21"/>
        <v>0</v>
      </c>
      <c r="R104" s="6">
        <f t="shared" si="18"/>
        <v>0</v>
      </c>
      <c r="S104" s="6">
        <f t="shared" si="19"/>
        <v>0</v>
      </c>
      <c r="T104" s="6">
        <f t="shared" si="20"/>
        <v>0</v>
      </c>
    </row>
    <row r="105" spans="2:20" x14ac:dyDescent="0.4">
      <c r="B105" s="29">
        <v>43374</v>
      </c>
      <c r="C105" s="6"/>
      <c r="D105" s="6"/>
      <c r="E105" s="6"/>
      <c r="F105" s="6"/>
      <c r="I105" s="29">
        <v>43374</v>
      </c>
      <c r="J105" s="6"/>
      <c r="K105" s="6"/>
      <c r="L105" s="6"/>
      <c r="M105" s="6"/>
      <c r="P105" s="29">
        <v>43374</v>
      </c>
      <c r="Q105" s="6">
        <f t="shared" si="21"/>
        <v>0</v>
      </c>
      <c r="R105" s="6">
        <f t="shared" si="18"/>
        <v>0</v>
      </c>
      <c r="S105" s="6">
        <f t="shared" si="19"/>
        <v>0</v>
      </c>
      <c r="T105" s="6">
        <f t="shared" si="20"/>
        <v>0</v>
      </c>
    </row>
    <row r="106" spans="2:20" x14ac:dyDescent="0.4">
      <c r="B106" s="29">
        <v>43405</v>
      </c>
      <c r="C106" s="6"/>
      <c r="D106" s="6"/>
      <c r="E106" s="6"/>
      <c r="F106" s="6"/>
      <c r="I106" s="29">
        <v>43405</v>
      </c>
      <c r="J106" s="6"/>
      <c r="K106" s="6"/>
      <c r="L106" s="6"/>
      <c r="M106" s="6"/>
      <c r="P106" s="29">
        <v>43405</v>
      </c>
      <c r="Q106" s="6">
        <f t="shared" si="21"/>
        <v>0</v>
      </c>
      <c r="R106" s="6">
        <f t="shared" si="18"/>
        <v>0</v>
      </c>
      <c r="S106" s="6">
        <f t="shared" si="19"/>
        <v>0</v>
      </c>
      <c r="T106" s="6">
        <f t="shared" si="20"/>
        <v>0</v>
      </c>
    </row>
    <row r="107" spans="2:20" x14ac:dyDescent="0.4">
      <c r="B107" s="29">
        <v>43435</v>
      </c>
      <c r="C107" s="6"/>
      <c r="D107" s="6"/>
      <c r="E107" s="6"/>
      <c r="F107" s="6"/>
      <c r="I107" s="29">
        <v>43435</v>
      </c>
      <c r="J107" s="6"/>
      <c r="K107" s="6"/>
      <c r="L107" s="6"/>
      <c r="M107" s="6"/>
      <c r="P107" s="29">
        <v>43435</v>
      </c>
      <c r="Q107" s="6">
        <f t="shared" si="21"/>
        <v>0</v>
      </c>
      <c r="R107" s="6">
        <f t="shared" si="18"/>
        <v>0</v>
      </c>
      <c r="S107" s="6">
        <f t="shared" si="19"/>
        <v>0</v>
      </c>
      <c r="T107" s="6">
        <f t="shared" si="20"/>
        <v>0</v>
      </c>
    </row>
    <row r="108" spans="2:20" x14ac:dyDescent="0.4">
      <c r="B108" s="29">
        <v>43466</v>
      </c>
      <c r="C108" s="6"/>
      <c r="D108" s="6"/>
      <c r="E108" s="6"/>
      <c r="F108" s="6"/>
      <c r="I108" s="29">
        <v>43466</v>
      </c>
      <c r="J108" s="6"/>
      <c r="K108" s="6"/>
      <c r="L108" s="6"/>
      <c r="M108" s="6"/>
      <c r="P108" s="29">
        <v>43466</v>
      </c>
      <c r="Q108" s="6">
        <f t="shared" si="21"/>
        <v>0</v>
      </c>
      <c r="R108" s="6">
        <f t="shared" si="18"/>
        <v>0</v>
      </c>
      <c r="S108" s="6">
        <f t="shared" si="19"/>
        <v>0</v>
      </c>
      <c r="T108" s="6">
        <f t="shared" si="20"/>
        <v>0</v>
      </c>
    </row>
    <row r="109" spans="2:20" x14ac:dyDescent="0.4">
      <c r="B109" s="29">
        <v>43497</v>
      </c>
      <c r="C109" s="6"/>
      <c r="D109" s="6"/>
      <c r="E109" s="6"/>
      <c r="F109" s="6"/>
      <c r="I109" s="29">
        <v>43497</v>
      </c>
      <c r="J109" s="6"/>
      <c r="K109" s="6"/>
      <c r="L109" s="6"/>
      <c r="M109" s="6"/>
      <c r="P109" s="29">
        <v>43497</v>
      </c>
      <c r="Q109" s="6">
        <f t="shared" si="21"/>
        <v>0</v>
      </c>
      <c r="R109" s="6">
        <f t="shared" si="18"/>
        <v>0</v>
      </c>
      <c r="S109" s="6">
        <f t="shared" si="19"/>
        <v>0</v>
      </c>
      <c r="T109" s="6">
        <f t="shared" si="20"/>
        <v>0</v>
      </c>
    </row>
    <row r="110" spans="2:20" x14ac:dyDescent="0.4">
      <c r="B110" s="29">
        <v>43525</v>
      </c>
      <c r="C110" s="6"/>
      <c r="D110" s="6"/>
      <c r="E110" s="6"/>
      <c r="F110" s="6"/>
      <c r="I110" s="29">
        <v>43525</v>
      </c>
      <c r="J110" s="6"/>
      <c r="K110" s="6"/>
      <c r="L110" s="6"/>
      <c r="M110" s="6"/>
      <c r="P110" s="29">
        <v>43525</v>
      </c>
      <c r="Q110" s="6">
        <f t="shared" si="21"/>
        <v>0</v>
      </c>
      <c r="R110" s="6">
        <f t="shared" si="18"/>
        <v>0</v>
      </c>
      <c r="S110" s="6">
        <f t="shared" si="19"/>
        <v>0</v>
      </c>
      <c r="T110" s="6">
        <f t="shared" si="20"/>
        <v>0</v>
      </c>
    </row>
    <row r="111" spans="2:20" x14ac:dyDescent="0.4">
      <c r="B111" s="29">
        <v>43556</v>
      </c>
      <c r="C111" s="6"/>
      <c r="D111" s="6"/>
      <c r="E111" s="6"/>
      <c r="F111" s="6"/>
      <c r="I111" s="29">
        <v>43556</v>
      </c>
      <c r="J111" s="6"/>
      <c r="K111" s="6"/>
      <c r="L111" s="6"/>
      <c r="M111" s="6"/>
      <c r="P111" s="29">
        <v>43556</v>
      </c>
      <c r="Q111" s="6">
        <f t="shared" si="21"/>
        <v>0</v>
      </c>
      <c r="R111" s="6">
        <f t="shared" si="18"/>
        <v>0</v>
      </c>
      <c r="S111" s="6">
        <f t="shared" si="19"/>
        <v>0</v>
      </c>
      <c r="T111" s="6">
        <f t="shared" si="20"/>
        <v>0</v>
      </c>
    </row>
    <row r="112" spans="2:20" x14ac:dyDescent="0.4">
      <c r="B112" s="29">
        <v>43586</v>
      </c>
      <c r="C112" s="6"/>
      <c r="D112" s="6"/>
      <c r="E112" s="6"/>
      <c r="F112" s="6"/>
      <c r="I112" s="29">
        <v>43586</v>
      </c>
      <c r="J112" s="6"/>
      <c r="K112" s="6"/>
      <c r="L112" s="6"/>
      <c r="M112" s="6"/>
      <c r="P112" s="29">
        <v>43586</v>
      </c>
      <c r="Q112" s="6">
        <f t="shared" si="21"/>
        <v>0</v>
      </c>
      <c r="R112" s="6">
        <f t="shared" si="18"/>
        <v>0</v>
      </c>
      <c r="S112" s="6">
        <f t="shared" si="19"/>
        <v>0</v>
      </c>
      <c r="T112" s="6">
        <f t="shared" si="20"/>
        <v>0</v>
      </c>
    </row>
    <row r="113" spans="2:20" x14ac:dyDescent="0.4">
      <c r="B113" s="29">
        <v>43617</v>
      </c>
      <c r="C113" s="6"/>
      <c r="D113" s="6"/>
      <c r="E113" s="6"/>
      <c r="F113" s="6"/>
      <c r="I113" s="29">
        <v>43617</v>
      </c>
      <c r="J113" s="6"/>
      <c r="K113" s="6"/>
      <c r="L113" s="6"/>
      <c r="M113" s="6"/>
      <c r="P113" s="29">
        <v>43617</v>
      </c>
      <c r="Q113" s="6">
        <f t="shared" si="21"/>
        <v>0</v>
      </c>
      <c r="R113" s="6">
        <f t="shared" si="18"/>
        <v>0</v>
      </c>
      <c r="S113" s="6">
        <f t="shared" si="19"/>
        <v>0</v>
      </c>
      <c r="T113" s="6">
        <f t="shared" si="20"/>
        <v>0</v>
      </c>
    </row>
    <row r="114" spans="2:20" x14ac:dyDescent="0.4">
      <c r="B114" s="29">
        <v>43647</v>
      </c>
      <c r="C114" s="6"/>
      <c r="D114" s="6"/>
      <c r="E114" s="6"/>
      <c r="F114" s="6"/>
      <c r="I114" s="29">
        <v>43647</v>
      </c>
      <c r="J114" s="6"/>
      <c r="K114" s="6"/>
      <c r="L114" s="6"/>
      <c r="M114" s="6"/>
      <c r="P114" s="29">
        <v>43647</v>
      </c>
      <c r="Q114" s="6">
        <f t="shared" si="21"/>
        <v>0</v>
      </c>
      <c r="R114" s="6">
        <f t="shared" si="18"/>
        <v>0</v>
      </c>
      <c r="S114" s="6">
        <f t="shared" si="19"/>
        <v>0</v>
      </c>
      <c r="T114" s="6">
        <f t="shared" si="20"/>
        <v>0</v>
      </c>
    </row>
    <row r="115" spans="2:20" x14ac:dyDescent="0.4">
      <c r="B115" s="29">
        <v>43678</v>
      </c>
      <c r="C115" s="6"/>
      <c r="D115" s="6"/>
      <c r="E115" s="6"/>
      <c r="F115" s="6"/>
      <c r="I115" s="29">
        <v>43678</v>
      </c>
      <c r="J115" s="6"/>
      <c r="K115" s="6"/>
      <c r="L115" s="6"/>
      <c r="M115" s="6"/>
      <c r="P115" s="29">
        <v>43678</v>
      </c>
      <c r="Q115" s="6">
        <f t="shared" si="21"/>
        <v>0</v>
      </c>
      <c r="R115" s="6">
        <f t="shared" si="18"/>
        <v>0</v>
      </c>
      <c r="S115" s="6">
        <f t="shared" si="19"/>
        <v>0</v>
      </c>
      <c r="T115" s="6">
        <f t="shared" si="20"/>
        <v>0</v>
      </c>
    </row>
    <row r="116" spans="2:20" x14ac:dyDescent="0.4">
      <c r="B116" s="29">
        <v>43709</v>
      </c>
      <c r="C116" s="6"/>
      <c r="D116" s="6"/>
      <c r="E116" s="6"/>
      <c r="F116" s="6"/>
      <c r="I116" s="29">
        <v>43709</v>
      </c>
      <c r="J116" s="6"/>
      <c r="K116" s="6"/>
      <c r="L116" s="6"/>
      <c r="M116" s="6"/>
      <c r="P116" s="29">
        <v>43709</v>
      </c>
      <c r="Q116" s="6">
        <f t="shared" si="21"/>
        <v>0</v>
      </c>
      <c r="R116" s="6">
        <f t="shared" si="18"/>
        <v>0</v>
      </c>
      <c r="S116" s="6">
        <f t="shared" si="19"/>
        <v>0</v>
      </c>
      <c r="T116" s="6">
        <f t="shared" si="20"/>
        <v>0</v>
      </c>
    </row>
    <row r="117" spans="2:20" x14ac:dyDescent="0.4">
      <c r="B117" s="29">
        <v>43739</v>
      </c>
      <c r="C117" s="6"/>
      <c r="D117" s="6"/>
      <c r="E117" s="6"/>
      <c r="F117" s="6"/>
      <c r="I117" s="29">
        <v>43739</v>
      </c>
      <c r="J117" s="6"/>
      <c r="K117" s="6"/>
      <c r="L117" s="6"/>
      <c r="M117" s="6"/>
      <c r="P117" s="29">
        <v>43739</v>
      </c>
      <c r="Q117" s="6">
        <f t="shared" si="21"/>
        <v>0</v>
      </c>
      <c r="R117" s="6">
        <f t="shared" si="18"/>
        <v>0</v>
      </c>
      <c r="S117" s="6">
        <f t="shared" si="19"/>
        <v>0</v>
      </c>
      <c r="T117" s="6">
        <f t="shared" si="20"/>
        <v>0</v>
      </c>
    </row>
    <row r="118" spans="2:20" x14ac:dyDescent="0.4">
      <c r="B118" s="29">
        <v>43770</v>
      </c>
      <c r="C118" s="6"/>
      <c r="D118" s="6"/>
      <c r="E118" s="6"/>
      <c r="F118" s="6"/>
      <c r="I118" s="29">
        <v>43770</v>
      </c>
      <c r="J118" s="6"/>
      <c r="K118" s="6"/>
      <c r="L118" s="6"/>
      <c r="M118" s="6"/>
      <c r="P118" s="29">
        <v>43770</v>
      </c>
      <c r="Q118" s="6">
        <f t="shared" si="21"/>
        <v>0</v>
      </c>
      <c r="R118" s="6">
        <f t="shared" si="18"/>
        <v>0</v>
      </c>
      <c r="S118" s="6">
        <f t="shared" si="19"/>
        <v>0</v>
      </c>
      <c r="T118" s="6">
        <f t="shared" si="20"/>
        <v>0</v>
      </c>
    </row>
    <row r="119" spans="2:20" x14ac:dyDescent="0.4">
      <c r="B119" s="29">
        <v>43800</v>
      </c>
      <c r="C119" s="6"/>
      <c r="D119" s="6"/>
      <c r="E119" s="6"/>
      <c r="F119" s="6"/>
      <c r="I119" s="29">
        <v>43800</v>
      </c>
      <c r="J119" s="6"/>
      <c r="K119" s="6"/>
      <c r="L119" s="6"/>
      <c r="M119" s="6"/>
      <c r="P119" s="29">
        <v>43800</v>
      </c>
      <c r="Q119" s="6">
        <f t="shared" si="21"/>
        <v>0</v>
      </c>
      <c r="R119" s="6">
        <f t="shared" si="18"/>
        <v>0</v>
      </c>
      <c r="S119" s="6">
        <f t="shared" si="19"/>
        <v>0</v>
      </c>
      <c r="T119" s="6">
        <f t="shared" si="20"/>
        <v>0</v>
      </c>
    </row>
    <row r="120" spans="2:20" x14ac:dyDescent="0.4">
      <c r="B120" s="29">
        <v>43831</v>
      </c>
      <c r="C120" s="6"/>
      <c r="D120" s="6"/>
      <c r="E120" s="6"/>
      <c r="F120" s="6"/>
      <c r="I120" s="29">
        <v>43831</v>
      </c>
      <c r="J120" s="6"/>
      <c r="K120" s="6"/>
      <c r="L120" s="6"/>
      <c r="M120" s="6"/>
      <c r="P120" s="29">
        <v>43831</v>
      </c>
      <c r="Q120" s="6">
        <f t="shared" si="21"/>
        <v>0</v>
      </c>
      <c r="R120" s="6">
        <f t="shared" si="18"/>
        <v>0</v>
      </c>
      <c r="S120" s="6">
        <f t="shared" si="19"/>
        <v>0</v>
      </c>
      <c r="T120" s="6">
        <f t="shared" si="20"/>
        <v>0</v>
      </c>
    </row>
    <row r="121" spans="2:20" x14ac:dyDescent="0.4">
      <c r="B121" s="29">
        <v>43862</v>
      </c>
      <c r="C121" s="6"/>
      <c r="D121" s="6"/>
      <c r="E121" s="6"/>
      <c r="F121" s="6"/>
      <c r="I121" s="29">
        <v>43862</v>
      </c>
      <c r="J121" s="6"/>
      <c r="K121" s="6"/>
      <c r="L121" s="6"/>
      <c r="M121" s="6"/>
      <c r="P121" s="29">
        <v>43862</v>
      </c>
      <c r="Q121" s="6">
        <f t="shared" si="21"/>
        <v>0</v>
      </c>
      <c r="R121" s="6">
        <f t="shared" si="18"/>
        <v>0</v>
      </c>
      <c r="S121" s="6">
        <f t="shared" si="19"/>
        <v>0</v>
      </c>
      <c r="T121" s="6">
        <f t="shared" si="20"/>
        <v>0</v>
      </c>
    </row>
    <row r="122" spans="2:20" x14ac:dyDescent="0.4">
      <c r="B122" s="29">
        <v>43891</v>
      </c>
      <c r="C122" s="6"/>
      <c r="D122" s="6"/>
      <c r="E122" s="6"/>
      <c r="F122" s="6"/>
      <c r="I122" s="29">
        <v>43891</v>
      </c>
      <c r="J122" s="6"/>
      <c r="K122" s="6"/>
      <c r="L122" s="6"/>
      <c r="M122" s="6"/>
      <c r="P122" s="29">
        <v>43891</v>
      </c>
      <c r="Q122" s="6">
        <f t="shared" si="21"/>
        <v>0</v>
      </c>
      <c r="R122" s="6">
        <f t="shared" si="18"/>
        <v>0</v>
      </c>
      <c r="S122" s="6">
        <f t="shared" si="19"/>
        <v>0</v>
      </c>
      <c r="T122" s="6">
        <f t="shared" si="20"/>
        <v>0</v>
      </c>
    </row>
    <row r="123" spans="2:20" x14ac:dyDescent="0.4">
      <c r="B123" s="29">
        <v>43922</v>
      </c>
      <c r="C123" s="6"/>
      <c r="D123" s="6"/>
      <c r="E123" s="6"/>
      <c r="F123" s="6"/>
      <c r="I123" s="29">
        <v>43922</v>
      </c>
      <c r="J123" s="6"/>
      <c r="K123" s="6"/>
      <c r="L123" s="6"/>
      <c r="M123" s="6"/>
      <c r="P123" s="29">
        <v>43922</v>
      </c>
      <c r="Q123" s="6">
        <f t="shared" si="21"/>
        <v>0</v>
      </c>
      <c r="R123" s="6">
        <f t="shared" si="18"/>
        <v>0</v>
      </c>
      <c r="S123" s="6">
        <f t="shared" si="19"/>
        <v>0</v>
      </c>
      <c r="T123" s="6">
        <f t="shared" si="20"/>
        <v>0</v>
      </c>
    </row>
    <row r="124" spans="2:20" x14ac:dyDescent="0.4">
      <c r="B124" s="29">
        <v>43952</v>
      </c>
      <c r="C124" s="6"/>
      <c r="D124" s="6"/>
      <c r="E124" s="6"/>
      <c r="F124" s="6"/>
      <c r="I124" s="29">
        <v>43952</v>
      </c>
      <c r="J124" s="6"/>
      <c r="K124" s="6"/>
      <c r="L124" s="6"/>
      <c r="M124" s="6"/>
      <c r="P124" s="29">
        <v>43952</v>
      </c>
      <c r="Q124" s="6">
        <f t="shared" si="21"/>
        <v>0</v>
      </c>
      <c r="R124" s="6">
        <f t="shared" si="18"/>
        <v>0</v>
      </c>
      <c r="S124" s="6">
        <f t="shared" si="19"/>
        <v>0</v>
      </c>
      <c r="T124" s="6">
        <f t="shared" si="20"/>
        <v>0</v>
      </c>
    </row>
    <row r="125" spans="2:20" x14ac:dyDescent="0.4">
      <c r="B125" s="29">
        <v>43983</v>
      </c>
      <c r="C125" s="6"/>
      <c r="D125" s="6"/>
      <c r="E125" s="6"/>
      <c r="F125" s="6"/>
      <c r="I125" s="29">
        <v>43983</v>
      </c>
      <c r="J125" s="6"/>
      <c r="K125" s="6"/>
      <c r="L125" s="6"/>
      <c r="M125" s="6"/>
      <c r="P125" s="29">
        <v>43983</v>
      </c>
      <c r="Q125" s="6">
        <f t="shared" si="21"/>
        <v>0</v>
      </c>
      <c r="R125" s="6">
        <f t="shared" si="18"/>
        <v>0</v>
      </c>
      <c r="S125" s="6">
        <f t="shared" si="19"/>
        <v>0</v>
      </c>
      <c r="T125" s="6">
        <f t="shared" si="20"/>
        <v>0</v>
      </c>
    </row>
    <row r="126" spans="2:20" x14ac:dyDescent="0.4">
      <c r="B126" s="29">
        <v>44013</v>
      </c>
      <c r="C126" s="6"/>
      <c r="D126" s="6"/>
      <c r="E126" s="6"/>
      <c r="F126" s="6"/>
      <c r="I126" s="29">
        <v>44013</v>
      </c>
      <c r="J126" s="6"/>
      <c r="K126" s="6"/>
      <c r="L126" s="6"/>
      <c r="M126" s="6"/>
      <c r="P126" s="29">
        <v>44013</v>
      </c>
      <c r="Q126" s="6">
        <f t="shared" si="21"/>
        <v>0</v>
      </c>
      <c r="R126" s="6">
        <f t="shared" si="18"/>
        <v>0</v>
      </c>
      <c r="S126" s="6">
        <f t="shared" si="19"/>
        <v>0</v>
      </c>
      <c r="T126" s="6">
        <f t="shared" si="20"/>
        <v>0</v>
      </c>
    </row>
    <row r="127" spans="2:20" x14ac:dyDescent="0.4">
      <c r="B127" s="29">
        <v>44044</v>
      </c>
      <c r="C127" s="6"/>
      <c r="D127" s="6"/>
      <c r="E127" s="6"/>
      <c r="F127" s="6"/>
      <c r="I127" s="29">
        <v>44044</v>
      </c>
      <c r="J127" s="6"/>
      <c r="K127" s="6"/>
      <c r="L127" s="6"/>
      <c r="M127" s="6"/>
      <c r="P127" s="29">
        <v>44044</v>
      </c>
      <c r="Q127" s="6">
        <f t="shared" si="21"/>
        <v>0</v>
      </c>
      <c r="R127" s="6">
        <f t="shared" si="18"/>
        <v>0</v>
      </c>
      <c r="S127" s="6">
        <f t="shared" si="19"/>
        <v>0</v>
      </c>
      <c r="T127" s="6">
        <f t="shared" si="20"/>
        <v>0</v>
      </c>
    </row>
    <row r="128" spans="2:20" x14ac:dyDescent="0.4">
      <c r="B128" s="29">
        <v>44075</v>
      </c>
      <c r="C128" s="6"/>
      <c r="D128" s="6"/>
      <c r="E128" s="6"/>
      <c r="F128" s="6"/>
      <c r="I128" s="29">
        <v>44075</v>
      </c>
      <c r="J128" s="6"/>
      <c r="K128" s="6"/>
      <c r="L128" s="6"/>
      <c r="M128" s="6"/>
      <c r="P128" s="29">
        <v>44075</v>
      </c>
      <c r="Q128" s="6">
        <f t="shared" si="21"/>
        <v>0</v>
      </c>
      <c r="R128" s="6">
        <f t="shared" si="18"/>
        <v>0</v>
      </c>
      <c r="S128" s="6">
        <f t="shared" si="19"/>
        <v>0</v>
      </c>
      <c r="T128" s="6">
        <f t="shared" si="20"/>
        <v>0</v>
      </c>
    </row>
    <row r="129" spans="2:20" x14ac:dyDescent="0.4">
      <c r="B129" s="29">
        <v>44105</v>
      </c>
      <c r="C129" s="6"/>
      <c r="D129" s="6"/>
      <c r="E129" s="6"/>
      <c r="F129" s="6"/>
      <c r="I129" s="29">
        <v>44105</v>
      </c>
      <c r="J129" s="6"/>
      <c r="K129" s="6"/>
      <c r="L129" s="6"/>
      <c r="M129" s="6"/>
      <c r="P129" s="29">
        <v>44105</v>
      </c>
      <c r="Q129" s="6">
        <f t="shared" si="21"/>
        <v>0</v>
      </c>
      <c r="R129" s="6">
        <f t="shared" si="18"/>
        <v>0</v>
      </c>
      <c r="S129" s="6">
        <f t="shared" si="19"/>
        <v>0</v>
      </c>
      <c r="T129" s="6">
        <f t="shared" si="20"/>
        <v>0</v>
      </c>
    </row>
    <row r="130" spans="2:20" x14ac:dyDescent="0.4">
      <c r="B130" s="29">
        <v>44136</v>
      </c>
      <c r="C130" s="6"/>
      <c r="D130" s="6"/>
      <c r="E130" s="6"/>
      <c r="F130" s="6"/>
      <c r="I130" s="29">
        <v>44136</v>
      </c>
      <c r="J130" s="6"/>
      <c r="K130" s="6"/>
      <c r="L130" s="6"/>
      <c r="M130" s="6"/>
      <c r="P130" s="29">
        <v>44136</v>
      </c>
      <c r="Q130" s="6">
        <f t="shared" si="21"/>
        <v>0</v>
      </c>
      <c r="R130" s="6">
        <f t="shared" si="18"/>
        <v>0</v>
      </c>
      <c r="S130" s="6">
        <f t="shared" si="19"/>
        <v>0</v>
      </c>
      <c r="T130" s="6">
        <f t="shared" si="20"/>
        <v>0</v>
      </c>
    </row>
    <row r="131" spans="2:20" x14ac:dyDescent="0.4">
      <c r="B131" s="29">
        <v>44166</v>
      </c>
      <c r="C131" s="6"/>
      <c r="D131" s="6"/>
      <c r="E131" s="6"/>
      <c r="F131" s="6"/>
      <c r="I131" s="29">
        <v>44166</v>
      </c>
      <c r="J131" s="6"/>
      <c r="K131" s="6"/>
      <c r="L131" s="6"/>
      <c r="M131" s="6"/>
      <c r="P131" s="29">
        <v>44166</v>
      </c>
      <c r="Q131" s="6">
        <f t="shared" si="21"/>
        <v>0</v>
      </c>
      <c r="R131" s="6">
        <f t="shared" ref="R131:R177" si="22">K131-D131</f>
        <v>0</v>
      </c>
      <c r="S131" s="6">
        <f t="shared" ref="S131:S177" si="23">L131-E131</f>
        <v>0</v>
      </c>
      <c r="T131" s="6">
        <f t="shared" ref="T131:T177" si="24">M131-F131</f>
        <v>0</v>
      </c>
    </row>
    <row r="132" spans="2:20" x14ac:dyDescent="0.4">
      <c r="B132" s="29">
        <v>44197</v>
      </c>
      <c r="C132" s="6"/>
      <c r="D132" s="6"/>
      <c r="E132" s="6"/>
      <c r="F132" s="6"/>
      <c r="I132" s="29">
        <v>44197</v>
      </c>
      <c r="J132" s="6"/>
      <c r="K132" s="6"/>
      <c r="L132" s="6"/>
      <c r="M132" s="6"/>
      <c r="P132" s="29">
        <v>44197</v>
      </c>
      <c r="Q132" s="6">
        <f t="shared" ref="Q132:Q177" si="25">J132-C132</f>
        <v>0</v>
      </c>
      <c r="R132" s="6">
        <f t="shared" si="22"/>
        <v>0</v>
      </c>
      <c r="S132" s="6">
        <f t="shared" si="23"/>
        <v>0</v>
      </c>
      <c r="T132" s="6">
        <f t="shared" si="24"/>
        <v>0</v>
      </c>
    </row>
    <row r="133" spans="2:20" x14ac:dyDescent="0.4">
      <c r="B133" s="29">
        <v>44228</v>
      </c>
      <c r="C133" s="6"/>
      <c r="D133" s="6"/>
      <c r="E133" s="6"/>
      <c r="F133" s="6"/>
      <c r="I133" s="29">
        <v>44228</v>
      </c>
      <c r="J133" s="6"/>
      <c r="K133" s="6"/>
      <c r="L133" s="6"/>
      <c r="M133" s="6"/>
      <c r="P133" s="29">
        <v>44228</v>
      </c>
      <c r="Q133" s="6">
        <f t="shared" si="25"/>
        <v>0</v>
      </c>
      <c r="R133" s="6">
        <f t="shared" si="22"/>
        <v>0</v>
      </c>
      <c r="S133" s="6">
        <f t="shared" si="23"/>
        <v>0</v>
      </c>
      <c r="T133" s="6">
        <f t="shared" si="24"/>
        <v>0</v>
      </c>
    </row>
    <row r="134" spans="2:20" x14ac:dyDescent="0.4">
      <c r="B134" s="29">
        <v>44256</v>
      </c>
      <c r="C134" s="6"/>
      <c r="D134" s="6"/>
      <c r="E134" s="6"/>
      <c r="F134" s="6"/>
      <c r="I134" s="29">
        <v>44256</v>
      </c>
      <c r="J134" s="6"/>
      <c r="K134" s="6"/>
      <c r="L134" s="6"/>
      <c r="M134" s="6"/>
      <c r="P134" s="29">
        <v>44256</v>
      </c>
      <c r="Q134" s="6">
        <f t="shared" si="25"/>
        <v>0</v>
      </c>
      <c r="R134" s="6">
        <f t="shared" si="22"/>
        <v>0</v>
      </c>
      <c r="S134" s="6">
        <f t="shared" si="23"/>
        <v>0</v>
      </c>
      <c r="T134" s="6">
        <f t="shared" si="24"/>
        <v>0</v>
      </c>
    </row>
    <row r="135" spans="2:20" x14ac:dyDescent="0.4">
      <c r="B135" s="29">
        <v>44287</v>
      </c>
      <c r="C135" s="6"/>
      <c r="D135" s="6"/>
      <c r="E135" s="6"/>
      <c r="F135" s="6"/>
      <c r="I135" s="29">
        <v>44287</v>
      </c>
      <c r="J135" s="6"/>
      <c r="K135" s="6"/>
      <c r="L135" s="6"/>
      <c r="M135" s="6"/>
      <c r="P135" s="29">
        <v>44287</v>
      </c>
      <c r="Q135" s="6">
        <f t="shared" si="25"/>
        <v>0</v>
      </c>
      <c r="R135" s="6">
        <f t="shared" si="22"/>
        <v>0</v>
      </c>
      <c r="S135" s="6">
        <f t="shared" si="23"/>
        <v>0</v>
      </c>
      <c r="T135" s="6">
        <f t="shared" si="24"/>
        <v>0</v>
      </c>
    </row>
    <row r="136" spans="2:20" x14ac:dyDescent="0.4">
      <c r="B136" s="29">
        <v>44317</v>
      </c>
      <c r="C136" s="6"/>
      <c r="D136" s="6"/>
      <c r="E136" s="6"/>
      <c r="F136" s="6"/>
      <c r="I136" s="29">
        <v>44317</v>
      </c>
      <c r="J136" s="6"/>
      <c r="K136" s="6"/>
      <c r="L136" s="6"/>
      <c r="M136" s="6"/>
      <c r="P136" s="29">
        <v>44317</v>
      </c>
      <c r="Q136" s="6">
        <f t="shared" si="25"/>
        <v>0</v>
      </c>
      <c r="R136" s="6">
        <f t="shared" si="22"/>
        <v>0</v>
      </c>
      <c r="S136" s="6">
        <f t="shared" si="23"/>
        <v>0</v>
      </c>
      <c r="T136" s="6">
        <f t="shared" si="24"/>
        <v>0</v>
      </c>
    </row>
    <row r="137" spans="2:20" x14ac:dyDescent="0.4">
      <c r="B137" s="29">
        <v>44348</v>
      </c>
      <c r="C137" s="6"/>
      <c r="D137" s="6"/>
      <c r="E137" s="6"/>
      <c r="F137" s="6"/>
      <c r="I137" s="29">
        <v>44348</v>
      </c>
      <c r="J137" s="6"/>
      <c r="K137" s="6"/>
      <c r="L137" s="6"/>
      <c r="M137" s="6"/>
      <c r="P137" s="29">
        <v>44348</v>
      </c>
      <c r="Q137" s="6">
        <f t="shared" si="25"/>
        <v>0</v>
      </c>
      <c r="R137" s="6">
        <f t="shared" si="22"/>
        <v>0</v>
      </c>
      <c r="S137" s="6">
        <f t="shared" si="23"/>
        <v>0</v>
      </c>
      <c r="T137" s="6">
        <f t="shared" si="24"/>
        <v>0</v>
      </c>
    </row>
    <row r="138" spans="2:20" x14ac:dyDescent="0.4">
      <c r="B138" s="29">
        <v>44378</v>
      </c>
      <c r="C138" s="6"/>
      <c r="D138" s="6"/>
      <c r="E138" s="6"/>
      <c r="F138" s="6"/>
      <c r="I138" s="29">
        <v>44378</v>
      </c>
      <c r="J138" s="6"/>
      <c r="K138" s="6"/>
      <c r="L138" s="6"/>
      <c r="M138" s="6"/>
      <c r="P138" s="29">
        <v>44378</v>
      </c>
      <c r="Q138" s="6">
        <f t="shared" si="25"/>
        <v>0</v>
      </c>
      <c r="R138" s="6">
        <f t="shared" si="22"/>
        <v>0</v>
      </c>
      <c r="S138" s="6">
        <f t="shared" si="23"/>
        <v>0</v>
      </c>
      <c r="T138" s="6">
        <f t="shared" si="24"/>
        <v>0</v>
      </c>
    </row>
    <row r="139" spans="2:20" x14ac:dyDescent="0.4">
      <c r="B139" s="29">
        <v>44409</v>
      </c>
      <c r="C139" s="6"/>
      <c r="D139" s="6"/>
      <c r="E139" s="6"/>
      <c r="F139" s="6"/>
      <c r="I139" s="29">
        <v>44409</v>
      </c>
      <c r="J139" s="6"/>
      <c r="K139" s="6"/>
      <c r="L139" s="6"/>
      <c r="M139" s="6"/>
      <c r="P139" s="29">
        <v>44409</v>
      </c>
      <c r="Q139" s="6">
        <f t="shared" si="25"/>
        <v>0</v>
      </c>
      <c r="R139" s="6">
        <f t="shared" si="22"/>
        <v>0</v>
      </c>
      <c r="S139" s="6">
        <f t="shared" si="23"/>
        <v>0</v>
      </c>
      <c r="T139" s="6">
        <f t="shared" si="24"/>
        <v>0</v>
      </c>
    </row>
    <row r="140" spans="2:20" x14ac:dyDescent="0.4">
      <c r="B140" s="29">
        <v>44440</v>
      </c>
      <c r="C140" s="6"/>
      <c r="D140" s="6"/>
      <c r="E140" s="6"/>
      <c r="F140" s="6"/>
      <c r="I140" s="29">
        <v>44440</v>
      </c>
      <c r="J140" s="6"/>
      <c r="K140" s="6"/>
      <c r="L140" s="6"/>
      <c r="M140" s="6"/>
      <c r="P140" s="29">
        <v>44440</v>
      </c>
      <c r="Q140" s="6">
        <f t="shared" si="25"/>
        <v>0</v>
      </c>
      <c r="R140" s="6">
        <f t="shared" si="22"/>
        <v>0</v>
      </c>
      <c r="S140" s="6">
        <f t="shared" si="23"/>
        <v>0</v>
      </c>
      <c r="T140" s="6">
        <f t="shared" si="24"/>
        <v>0</v>
      </c>
    </row>
    <row r="141" spans="2:20" x14ac:dyDescent="0.4">
      <c r="B141" s="29">
        <v>44470</v>
      </c>
      <c r="C141" s="6"/>
      <c r="D141" s="6"/>
      <c r="E141" s="6"/>
      <c r="F141" s="6"/>
      <c r="I141" s="29">
        <v>44470</v>
      </c>
      <c r="J141" s="6"/>
      <c r="K141" s="6"/>
      <c r="L141" s="6"/>
      <c r="M141" s="6"/>
      <c r="P141" s="29">
        <v>44470</v>
      </c>
      <c r="Q141" s="6">
        <f t="shared" si="25"/>
        <v>0</v>
      </c>
      <c r="R141" s="6">
        <f t="shared" si="22"/>
        <v>0</v>
      </c>
      <c r="S141" s="6">
        <f t="shared" si="23"/>
        <v>0</v>
      </c>
      <c r="T141" s="6">
        <f t="shared" si="24"/>
        <v>0</v>
      </c>
    </row>
    <row r="142" spans="2:20" x14ac:dyDescent="0.4">
      <c r="B142" s="29">
        <v>44501</v>
      </c>
      <c r="C142" s="6"/>
      <c r="D142" s="6"/>
      <c r="E142" s="6"/>
      <c r="F142" s="6"/>
      <c r="I142" s="29">
        <v>44501</v>
      </c>
      <c r="J142" s="6"/>
      <c r="K142" s="6"/>
      <c r="L142" s="6"/>
      <c r="M142" s="6"/>
      <c r="P142" s="29">
        <v>44501</v>
      </c>
      <c r="Q142" s="6">
        <f t="shared" si="25"/>
        <v>0</v>
      </c>
      <c r="R142" s="6">
        <f t="shared" si="22"/>
        <v>0</v>
      </c>
      <c r="S142" s="6">
        <f t="shared" si="23"/>
        <v>0</v>
      </c>
      <c r="T142" s="6">
        <f t="shared" si="24"/>
        <v>0</v>
      </c>
    </row>
    <row r="143" spans="2:20" x14ac:dyDescent="0.4">
      <c r="B143" s="29">
        <v>44531</v>
      </c>
      <c r="C143" s="6"/>
      <c r="D143" s="6"/>
      <c r="E143" s="6"/>
      <c r="F143" s="6"/>
      <c r="I143" s="29">
        <v>44531</v>
      </c>
      <c r="J143" s="6"/>
      <c r="K143" s="6"/>
      <c r="L143" s="6"/>
      <c r="M143" s="6"/>
      <c r="P143" s="29">
        <v>44531</v>
      </c>
      <c r="Q143" s="6">
        <f t="shared" si="25"/>
        <v>0</v>
      </c>
      <c r="R143" s="6">
        <f t="shared" si="22"/>
        <v>0</v>
      </c>
      <c r="S143" s="6">
        <f t="shared" si="23"/>
        <v>0</v>
      </c>
      <c r="T143" s="6">
        <f t="shared" si="24"/>
        <v>0</v>
      </c>
    </row>
    <row r="144" spans="2:20" x14ac:dyDescent="0.4">
      <c r="B144" s="29">
        <v>44562</v>
      </c>
      <c r="C144" s="6"/>
      <c r="D144" s="6"/>
      <c r="E144" s="6"/>
      <c r="F144" s="6"/>
      <c r="I144" s="29">
        <v>44562</v>
      </c>
      <c r="J144" s="6"/>
      <c r="K144" s="6"/>
      <c r="L144" s="6"/>
      <c r="M144" s="6"/>
      <c r="P144" s="29">
        <v>44562</v>
      </c>
      <c r="Q144" s="6">
        <f t="shared" si="25"/>
        <v>0</v>
      </c>
      <c r="R144" s="6">
        <f t="shared" si="22"/>
        <v>0</v>
      </c>
      <c r="S144" s="6">
        <f t="shared" si="23"/>
        <v>0</v>
      </c>
      <c r="T144" s="6">
        <f t="shared" si="24"/>
        <v>0</v>
      </c>
    </row>
    <row r="145" spans="2:20" x14ac:dyDescent="0.4">
      <c r="B145" s="29">
        <v>44593</v>
      </c>
      <c r="C145" s="6"/>
      <c r="D145" s="6"/>
      <c r="E145" s="6"/>
      <c r="F145" s="6"/>
      <c r="I145" s="29">
        <v>44593</v>
      </c>
      <c r="J145" s="6"/>
      <c r="K145" s="6"/>
      <c r="L145" s="6"/>
      <c r="M145" s="6"/>
      <c r="P145" s="29">
        <v>44593</v>
      </c>
      <c r="Q145" s="6">
        <f t="shared" si="25"/>
        <v>0</v>
      </c>
      <c r="R145" s="6">
        <f t="shared" si="22"/>
        <v>0</v>
      </c>
      <c r="S145" s="6">
        <f t="shared" si="23"/>
        <v>0</v>
      </c>
      <c r="T145" s="6">
        <f t="shared" si="24"/>
        <v>0</v>
      </c>
    </row>
    <row r="146" spans="2:20" x14ac:dyDescent="0.4">
      <c r="B146" s="29">
        <v>44621</v>
      </c>
      <c r="C146" s="6"/>
      <c r="D146" s="6"/>
      <c r="E146" s="6"/>
      <c r="F146" s="6"/>
      <c r="I146" s="29">
        <v>44621</v>
      </c>
      <c r="J146" s="6"/>
      <c r="K146" s="6"/>
      <c r="L146" s="6"/>
      <c r="M146" s="6"/>
      <c r="P146" s="29">
        <v>44621</v>
      </c>
      <c r="Q146" s="6">
        <f t="shared" si="25"/>
        <v>0</v>
      </c>
      <c r="R146" s="6">
        <f t="shared" si="22"/>
        <v>0</v>
      </c>
      <c r="S146" s="6">
        <f t="shared" si="23"/>
        <v>0</v>
      </c>
      <c r="T146" s="6">
        <f t="shared" si="24"/>
        <v>0</v>
      </c>
    </row>
    <row r="147" spans="2:20" x14ac:dyDescent="0.4">
      <c r="B147" s="29">
        <v>44652</v>
      </c>
      <c r="C147" s="6"/>
      <c r="D147" s="6"/>
      <c r="E147" s="6"/>
      <c r="F147" s="6"/>
      <c r="I147" s="29">
        <v>44652</v>
      </c>
      <c r="J147" s="6"/>
      <c r="K147" s="6"/>
      <c r="L147" s="6"/>
      <c r="M147" s="6"/>
      <c r="P147" s="29">
        <v>44652</v>
      </c>
      <c r="Q147" s="6">
        <f t="shared" si="25"/>
        <v>0</v>
      </c>
      <c r="R147" s="6">
        <f t="shared" si="22"/>
        <v>0</v>
      </c>
      <c r="S147" s="6">
        <f t="shared" si="23"/>
        <v>0</v>
      </c>
      <c r="T147" s="6">
        <f t="shared" si="24"/>
        <v>0</v>
      </c>
    </row>
    <row r="148" spans="2:20" x14ac:dyDescent="0.4">
      <c r="B148" s="29">
        <v>44682</v>
      </c>
      <c r="C148" s="6"/>
      <c r="D148" s="6"/>
      <c r="E148" s="6"/>
      <c r="F148" s="6"/>
      <c r="I148" s="29">
        <v>44682</v>
      </c>
      <c r="J148" s="6"/>
      <c r="K148" s="6"/>
      <c r="L148" s="6"/>
      <c r="M148" s="6"/>
      <c r="P148" s="29">
        <v>44682</v>
      </c>
      <c r="Q148" s="6">
        <f t="shared" si="25"/>
        <v>0</v>
      </c>
      <c r="R148" s="6">
        <f t="shared" si="22"/>
        <v>0</v>
      </c>
      <c r="S148" s="6">
        <f t="shared" si="23"/>
        <v>0</v>
      </c>
      <c r="T148" s="6">
        <f t="shared" si="24"/>
        <v>0</v>
      </c>
    </row>
    <row r="149" spans="2:20" x14ac:dyDescent="0.4">
      <c r="B149" s="29">
        <v>44713</v>
      </c>
      <c r="C149" s="6"/>
      <c r="D149" s="6"/>
      <c r="E149" s="6"/>
      <c r="F149" s="6"/>
      <c r="I149" s="29">
        <v>44713</v>
      </c>
      <c r="J149" s="6"/>
      <c r="K149" s="6"/>
      <c r="L149" s="6"/>
      <c r="M149" s="6"/>
      <c r="P149" s="29">
        <v>44713</v>
      </c>
      <c r="Q149" s="6">
        <f t="shared" si="25"/>
        <v>0</v>
      </c>
      <c r="R149" s="6">
        <f t="shared" si="22"/>
        <v>0</v>
      </c>
      <c r="S149" s="6">
        <f t="shared" si="23"/>
        <v>0</v>
      </c>
      <c r="T149" s="6">
        <f t="shared" si="24"/>
        <v>0</v>
      </c>
    </row>
    <row r="150" spans="2:20" x14ac:dyDescent="0.4">
      <c r="B150" s="29">
        <v>44743</v>
      </c>
      <c r="C150" s="6"/>
      <c r="D150" s="6"/>
      <c r="E150" s="6"/>
      <c r="F150" s="6"/>
      <c r="I150" s="29">
        <v>44743</v>
      </c>
      <c r="J150" s="6"/>
      <c r="K150" s="6"/>
      <c r="L150" s="6"/>
      <c r="M150" s="6"/>
      <c r="P150" s="29">
        <v>44743</v>
      </c>
      <c r="Q150" s="6">
        <f t="shared" si="25"/>
        <v>0</v>
      </c>
      <c r="R150" s="6">
        <f t="shared" si="22"/>
        <v>0</v>
      </c>
      <c r="S150" s="6">
        <f t="shared" si="23"/>
        <v>0</v>
      </c>
      <c r="T150" s="6">
        <f t="shared" si="24"/>
        <v>0</v>
      </c>
    </row>
    <row r="151" spans="2:20" x14ac:dyDescent="0.4">
      <c r="B151" s="29">
        <v>44774</v>
      </c>
      <c r="C151" s="6"/>
      <c r="D151" s="6"/>
      <c r="E151" s="6"/>
      <c r="F151" s="6"/>
      <c r="I151" s="29">
        <v>44774</v>
      </c>
      <c r="J151" s="6"/>
      <c r="K151" s="6"/>
      <c r="L151" s="6"/>
      <c r="M151" s="6"/>
      <c r="P151" s="29">
        <v>44774</v>
      </c>
      <c r="Q151" s="6">
        <f t="shared" si="25"/>
        <v>0</v>
      </c>
      <c r="R151" s="6">
        <f t="shared" si="22"/>
        <v>0</v>
      </c>
      <c r="S151" s="6">
        <f t="shared" si="23"/>
        <v>0</v>
      </c>
      <c r="T151" s="6">
        <f t="shared" si="24"/>
        <v>0</v>
      </c>
    </row>
    <row r="152" spans="2:20" x14ac:dyDescent="0.4">
      <c r="B152" s="29">
        <v>44805</v>
      </c>
      <c r="C152" s="6"/>
      <c r="D152" s="6"/>
      <c r="E152" s="6"/>
      <c r="F152" s="6"/>
      <c r="I152" s="29">
        <v>44805</v>
      </c>
      <c r="J152" s="6"/>
      <c r="K152" s="6"/>
      <c r="L152" s="6"/>
      <c r="M152" s="6"/>
      <c r="P152" s="29">
        <v>44805</v>
      </c>
      <c r="Q152" s="6">
        <f t="shared" si="25"/>
        <v>0</v>
      </c>
      <c r="R152" s="6">
        <f t="shared" si="22"/>
        <v>0</v>
      </c>
      <c r="S152" s="6">
        <f t="shared" si="23"/>
        <v>0</v>
      </c>
      <c r="T152" s="6">
        <f t="shared" si="24"/>
        <v>0</v>
      </c>
    </row>
    <row r="153" spans="2:20" x14ac:dyDescent="0.4">
      <c r="B153" s="29">
        <v>44835</v>
      </c>
      <c r="C153" s="6"/>
      <c r="D153" s="6"/>
      <c r="E153" s="6"/>
      <c r="F153" s="6"/>
      <c r="I153" s="29">
        <v>44835</v>
      </c>
      <c r="J153" s="6"/>
      <c r="K153" s="6"/>
      <c r="L153" s="6"/>
      <c r="M153" s="6"/>
      <c r="P153" s="29">
        <v>44835</v>
      </c>
      <c r="Q153" s="6">
        <f t="shared" si="25"/>
        <v>0</v>
      </c>
      <c r="R153" s="6">
        <f t="shared" si="22"/>
        <v>0</v>
      </c>
      <c r="S153" s="6">
        <f t="shared" si="23"/>
        <v>0</v>
      </c>
      <c r="T153" s="6">
        <f t="shared" si="24"/>
        <v>0</v>
      </c>
    </row>
    <row r="154" spans="2:20" x14ac:dyDescent="0.4">
      <c r="B154" s="29">
        <v>44866</v>
      </c>
      <c r="C154" s="6"/>
      <c r="D154" s="6"/>
      <c r="E154" s="6"/>
      <c r="F154" s="6"/>
      <c r="I154" s="29">
        <v>44866</v>
      </c>
      <c r="J154" s="6"/>
      <c r="K154" s="6"/>
      <c r="L154" s="6"/>
      <c r="M154" s="6"/>
      <c r="P154" s="29">
        <v>44866</v>
      </c>
      <c r="Q154" s="6">
        <f t="shared" si="25"/>
        <v>0</v>
      </c>
      <c r="R154" s="6">
        <f t="shared" si="22"/>
        <v>0</v>
      </c>
      <c r="S154" s="6">
        <f t="shared" si="23"/>
        <v>0</v>
      </c>
      <c r="T154" s="6">
        <f t="shared" si="24"/>
        <v>0</v>
      </c>
    </row>
    <row r="155" spans="2:20" x14ac:dyDescent="0.4">
      <c r="B155" s="29">
        <v>44896</v>
      </c>
      <c r="C155" s="6"/>
      <c r="D155" s="6"/>
      <c r="E155" s="6"/>
      <c r="F155" s="6"/>
      <c r="I155" s="29">
        <v>44896</v>
      </c>
      <c r="J155" s="6"/>
      <c r="K155" s="6"/>
      <c r="L155" s="6"/>
      <c r="M155" s="6"/>
      <c r="P155" s="29">
        <v>44896</v>
      </c>
      <c r="Q155" s="6">
        <f t="shared" si="25"/>
        <v>0</v>
      </c>
      <c r="R155" s="6">
        <f t="shared" si="22"/>
        <v>0</v>
      </c>
      <c r="S155" s="6">
        <f t="shared" si="23"/>
        <v>0</v>
      </c>
      <c r="T155" s="6">
        <f t="shared" si="24"/>
        <v>0</v>
      </c>
    </row>
    <row r="156" spans="2:20" x14ac:dyDescent="0.4">
      <c r="B156" s="29">
        <v>44927</v>
      </c>
      <c r="C156" s="6"/>
      <c r="D156" s="6"/>
      <c r="E156" s="6"/>
      <c r="F156" s="6"/>
      <c r="I156" s="29">
        <v>44927</v>
      </c>
      <c r="J156" s="6"/>
      <c r="K156" s="6"/>
      <c r="L156" s="6"/>
      <c r="M156" s="6"/>
      <c r="P156" s="29">
        <v>44927</v>
      </c>
      <c r="Q156" s="6">
        <f t="shared" si="25"/>
        <v>0</v>
      </c>
      <c r="R156" s="6">
        <f t="shared" si="22"/>
        <v>0</v>
      </c>
      <c r="S156" s="6">
        <f t="shared" si="23"/>
        <v>0</v>
      </c>
      <c r="T156" s="6">
        <f t="shared" si="24"/>
        <v>0</v>
      </c>
    </row>
    <row r="157" spans="2:20" x14ac:dyDescent="0.4">
      <c r="B157" s="29">
        <v>44958</v>
      </c>
      <c r="C157" s="6"/>
      <c r="D157" s="6"/>
      <c r="E157" s="6"/>
      <c r="F157" s="6"/>
      <c r="I157" s="29">
        <v>44958</v>
      </c>
      <c r="J157" s="6"/>
      <c r="K157" s="6"/>
      <c r="L157" s="6"/>
      <c r="M157" s="6"/>
      <c r="P157" s="29">
        <v>44958</v>
      </c>
      <c r="Q157" s="6">
        <f t="shared" si="25"/>
        <v>0</v>
      </c>
      <c r="R157" s="6">
        <f t="shared" si="22"/>
        <v>0</v>
      </c>
      <c r="S157" s="6">
        <f t="shared" si="23"/>
        <v>0</v>
      </c>
      <c r="T157" s="6">
        <f t="shared" si="24"/>
        <v>0</v>
      </c>
    </row>
    <row r="158" spans="2:20" x14ac:dyDescent="0.4">
      <c r="B158" s="29">
        <v>44986</v>
      </c>
      <c r="C158" s="6"/>
      <c r="D158" s="6"/>
      <c r="E158" s="6"/>
      <c r="F158" s="6"/>
      <c r="I158" s="29">
        <v>44986</v>
      </c>
      <c r="J158" s="6"/>
      <c r="K158" s="6"/>
      <c r="L158" s="6"/>
      <c r="M158" s="6"/>
      <c r="P158" s="29">
        <v>44986</v>
      </c>
      <c r="Q158" s="6">
        <f t="shared" si="25"/>
        <v>0</v>
      </c>
      <c r="R158" s="6">
        <f t="shared" si="22"/>
        <v>0</v>
      </c>
      <c r="S158" s="6">
        <f t="shared" si="23"/>
        <v>0</v>
      </c>
      <c r="T158" s="6">
        <f t="shared" si="24"/>
        <v>0</v>
      </c>
    </row>
    <row r="159" spans="2:20" x14ac:dyDescent="0.4">
      <c r="B159" s="29">
        <v>45017</v>
      </c>
      <c r="C159" s="6"/>
      <c r="D159" s="6"/>
      <c r="E159" s="6"/>
      <c r="F159" s="6"/>
      <c r="I159" s="29">
        <v>45017</v>
      </c>
      <c r="J159" s="6"/>
      <c r="K159" s="6"/>
      <c r="L159" s="6"/>
      <c r="M159" s="6"/>
      <c r="P159" s="29">
        <v>45017</v>
      </c>
      <c r="Q159" s="6">
        <f t="shared" si="25"/>
        <v>0</v>
      </c>
      <c r="R159" s="6">
        <f t="shared" si="22"/>
        <v>0</v>
      </c>
      <c r="S159" s="6">
        <f t="shared" si="23"/>
        <v>0</v>
      </c>
      <c r="T159" s="6">
        <f t="shared" si="24"/>
        <v>0</v>
      </c>
    </row>
    <row r="160" spans="2:20" x14ac:dyDescent="0.4">
      <c r="B160" s="29">
        <v>45047</v>
      </c>
      <c r="C160" s="6"/>
      <c r="D160" s="6"/>
      <c r="E160" s="6"/>
      <c r="F160" s="6"/>
      <c r="I160" s="29">
        <v>45047</v>
      </c>
      <c r="J160" s="6"/>
      <c r="K160" s="6"/>
      <c r="L160" s="6"/>
      <c r="M160" s="6"/>
      <c r="P160" s="29">
        <v>45047</v>
      </c>
      <c r="Q160" s="6">
        <f t="shared" si="25"/>
        <v>0</v>
      </c>
      <c r="R160" s="6">
        <f t="shared" si="22"/>
        <v>0</v>
      </c>
      <c r="S160" s="6">
        <f t="shared" si="23"/>
        <v>0</v>
      </c>
      <c r="T160" s="6">
        <f t="shared" si="24"/>
        <v>0</v>
      </c>
    </row>
    <row r="161" spans="2:20" x14ac:dyDescent="0.4">
      <c r="B161" s="29">
        <v>45078</v>
      </c>
      <c r="C161" s="6"/>
      <c r="D161" s="6"/>
      <c r="E161" s="6"/>
      <c r="F161" s="6"/>
      <c r="I161" s="29">
        <v>45078</v>
      </c>
      <c r="J161" s="6"/>
      <c r="K161" s="6"/>
      <c r="L161" s="6"/>
      <c r="M161" s="6"/>
      <c r="P161" s="29">
        <v>45078</v>
      </c>
      <c r="Q161" s="6">
        <f t="shared" si="25"/>
        <v>0</v>
      </c>
      <c r="R161" s="6">
        <f t="shared" si="22"/>
        <v>0</v>
      </c>
      <c r="S161" s="6">
        <f t="shared" si="23"/>
        <v>0</v>
      </c>
      <c r="T161" s="6">
        <f t="shared" si="24"/>
        <v>0</v>
      </c>
    </row>
    <row r="162" spans="2:20" x14ac:dyDescent="0.4">
      <c r="B162" s="29">
        <v>45108</v>
      </c>
      <c r="C162" s="6"/>
      <c r="D162" s="6"/>
      <c r="E162" s="6"/>
      <c r="F162" s="6"/>
      <c r="I162" s="29">
        <v>45108</v>
      </c>
      <c r="J162" s="6"/>
      <c r="K162" s="6"/>
      <c r="L162" s="6"/>
      <c r="M162" s="6"/>
      <c r="P162" s="29">
        <v>45108</v>
      </c>
      <c r="Q162" s="6">
        <f t="shared" si="25"/>
        <v>0</v>
      </c>
      <c r="R162" s="6">
        <f t="shared" si="22"/>
        <v>0</v>
      </c>
      <c r="S162" s="6">
        <f t="shared" si="23"/>
        <v>0</v>
      </c>
      <c r="T162" s="6">
        <f t="shared" si="24"/>
        <v>0</v>
      </c>
    </row>
    <row r="163" spans="2:20" x14ac:dyDescent="0.4">
      <c r="B163" s="29">
        <v>45139</v>
      </c>
      <c r="C163" s="6"/>
      <c r="D163" s="6"/>
      <c r="E163" s="6"/>
      <c r="F163" s="6"/>
      <c r="I163" s="29">
        <v>45139</v>
      </c>
      <c r="J163" s="6"/>
      <c r="K163" s="6"/>
      <c r="L163" s="6"/>
      <c r="M163" s="6"/>
      <c r="P163" s="29">
        <v>45139</v>
      </c>
      <c r="Q163" s="6">
        <f t="shared" si="25"/>
        <v>0</v>
      </c>
      <c r="R163" s="6">
        <f t="shared" si="22"/>
        <v>0</v>
      </c>
      <c r="S163" s="6">
        <f t="shared" si="23"/>
        <v>0</v>
      </c>
      <c r="T163" s="6">
        <f t="shared" si="24"/>
        <v>0</v>
      </c>
    </row>
    <row r="164" spans="2:20" x14ac:dyDescent="0.4">
      <c r="B164" s="29">
        <v>45170</v>
      </c>
      <c r="C164" s="6"/>
      <c r="D164" s="6"/>
      <c r="E164" s="6"/>
      <c r="F164" s="6"/>
      <c r="I164" s="29">
        <v>45170</v>
      </c>
      <c r="J164" s="6"/>
      <c r="K164" s="6"/>
      <c r="L164" s="6"/>
      <c r="M164" s="6"/>
      <c r="P164" s="29">
        <v>45170</v>
      </c>
      <c r="Q164" s="6">
        <f t="shared" si="25"/>
        <v>0</v>
      </c>
      <c r="R164" s="6">
        <f t="shared" si="22"/>
        <v>0</v>
      </c>
      <c r="S164" s="6">
        <f t="shared" si="23"/>
        <v>0</v>
      </c>
      <c r="T164" s="6">
        <f t="shared" si="24"/>
        <v>0</v>
      </c>
    </row>
    <row r="165" spans="2:20" x14ac:dyDescent="0.4">
      <c r="B165" s="29">
        <v>45200</v>
      </c>
      <c r="C165" s="6"/>
      <c r="D165" s="6"/>
      <c r="E165" s="6"/>
      <c r="F165" s="6"/>
      <c r="I165" s="29">
        <v>45200</v>
      </c>
      <c r="J165" s="6"/>
      <c r="K165" s="6"/>
      <c r="L165" s="6"/>
      <c r="M165" s="6"/>
      <c r="P165" s="29">
        <v>45200</v>
      </c>
      <c r="Q165" s="6">
        <f t="shared" si="25"/>
        <v>0</v>
      </c>
      <c r="R165" s="6">
        <f t="shared" si="22"/>
        <v>0</v>
      </c>
      <c r="S165" s="6">
        <f t="shared" si="23"/>
        <v>0</v>
      </c>
      <c r="T165" s="6">
        <f t="shared" si="24"/>
        <v>0</v>
      </c>
    </row>
    <row r="166" spans="2:20" x14ac:dyDescent="0.4">
      <c r="B166" s="29">
        <v>45231</v>
      </c>
      <c r="C166" s="6"/>
      <c r="D166" s="6"/>
      <c r="E166" s="6"/>
      <c r="F166" s="6"/>
      <c r="I166" s="29">
        <v>45231</v>
      </c>
      <c r="J166" s="6"/>
      <c r="K166" s="6"/>
      <c r="L166" s="6"/>
      <c r="M166" s="6"/>
      <c r="P166" s="29">
        <v>45231</v>
      </c>
      <c r="Q166" s="6">
        <f t="shared" si="25"/>
        <v>0</v>
      </c>
      <c r="R166" s="6">
        <f t="shared" si="22"/>
        <v>0</v>
      </c>
      <c r="S166" s="6">
        <f t="shared" si="23"/>
        <v>0</v>
      </c>
      <c r="T166" s="6">
        <f t="shared" si="24"/>
        <v>0</v>
      </c>
    </row>
    <row r="167" spans="2:20" x14ac:dyDescent="0.4">
      <c r="B167" s="29">
        <v>45261</v>
      </c>
      <c r="C167" s="6"/>
      <c r="D167" s="6"/>
      <c r="E167" s="6"/>
      <c r="F167" s="6"/>
      <c r="I167" s="29">
        <v>45261</v>
      </c>
      <c r="J167" s="6"/>
      <c r="K167" s="6"/>
      <c r="L167" s="6"/>
      <c r="M167" s="6"/>
      <c r="P167" s="29">
        <v>45261</v>
      </c>
      <c r="Q167" s="6">
        <f t="shared" si="25"/>
        <v>0</v>
      </c>
      <c r="R167" s="6">
        <f t="shared" si="22"/>
        <v>0</v>
      </c>
      <c r="S167" s="6">
        <f t="shared" si="23"/>
        <v>0</v>
      </c>
      <c r="T167" s="6">
        <f t="shared" si="24"/>
        <v>0</v>
      </c>
    </row>
    <row r="168" spans="2:20" x14ac:dyDescent="0.4">
      <c r="B168" s="29">
        <v>45292</v>
      </c>
      <c r="C168" s="6"/>
      <c r="D168" s="6"/>
      <c r="E168" s="6"/>
      <c r="F168" s="6"/>
      <c r="I168" s="29">
        <v>45292</v>
      </c>
      <c r="J168" s="6"/>
      <c r="K168" s="6"/>
      <c r="L168" s="6"/>
      <c r="M168" s="6"/>
      <c r="P168" s="29">
        <v>45292</v>
      </c>
      <c r="Q168" s="6">
        <f t="shared" si="25"/>
        <v>0</v>
      </c>
      <c r="R168" s="6">
        <f t="shared" si="22"/>
        <v>0</v>
      </c>
      <c r="S168" s="6">
        <f t="shared" si="23"/>
        <v>0</v>
      </c>
      <c r="T168" s="6">
        <f t="shared" si="24"/>
        <v>0</v>
      </c>
    </row>
    <row r="169" spans="2:20" x14ac:dyDescent="0.4">
      <c r="B169" s="29">
        <v>45323</v>
      </c>
      <c r="C169" s="6"/>
      <c r="D169" s="6"/>
      <c r="E169" s="6"/>
      <c r="F169" s="6"/>
      <c r="I169" s="29">
        <v>45323</v>
      </c>
      <c r="J169" s="6"/>
      <c r="K169" s="6"/>
      <c r="L169" s="6"/>
      <c r="M169" s="6"/>
      <c r="P169" s="29">
        <v>45323</v>
      </c>
      <c r="Q169" s="6">
        <f t="shared" si="25"/>
        <v>0</v>
      </c>
      <c r="R169" s="6">
        <f t="shared" si="22"/>
        <v>0</v>
      </c>
      <c r="S169" s="6">
        <f t="shared" si="23"/>
        <v>0</v>
      </c>
      <c r="T169" s="6">
        <f t="shared" si="24"/>
        <v>0</v>
      </c>
    </row>
    <row r="170" spans="2:20" x14ac:dyDescent="0.4">
      <c r="B170" s="29">
        <v>45352</v>
      </c>
      <c r="C170" s="6"/>
      <c r="D170" s="6"/>
      <c r="E170" s="6"/>
      <c r="F170" s="6"/>
      <c r="I170" s="29">
        <v>45352</v>
      </c>
      <c r="J170" s="6"/>
      <c r="K170" s="6"/>
      <c r="L170" s="6"/>
      <c r="M170" s="6"/>
      <c r="P170" s="29">
        <v>45352</v>
      </c>
      <c r="Q170" s="6">
        <f t="shared" si="25"/>
        <v>0</v>
      </c>
      <c r="R170" s="6">
        <f t="shared" si="22"/>
        <v>0</v>
      </c>
      <c r="S170" s="6">
        <f t="shared" si="23"/>
        <v>0</v>
      </c>
      <c r="T170" s="6">
        <f t="shared" si="24"/>
        <v>0</v>
      </c>
    </row>
    <row r="171" spans="2:20" x14ac:dyDescent="0.4">
      <c r="B171" s="29">
        <v>45383</v>
      </c>
      <c r="C171" s="6"/>
      <c r="D171" s="6"/>
      <c r="E171" s="6"/>
      <c r="F171" s="6"/>
      <c r="I171" s="29">
        <v>45383</v>
      </c>
      <c r="J171" s="6"/>
      <c r="K171" s="6"/>
      <c r="L171" s="6"/>
      <c r="M171" s="6"/>
      <c r="P171" s="29">
        <v>45383</v>
      </c>
      <c r="Q171" s="6">
        <f t="shared" si="25"/>
        <v>0</v>
      </c>
      <c r="R171" s="6">
        <f t="shared" si="22"/>
        <v>0</v>
      </c>
      <c r="S171" s="6">
        <f t="shared" si="23"/>
        <v>0</v>
      </c>
      <c r="T171" s="6">
        <f t="shared" si="24"/>
        <v>0</v>
      </c>
    </row>
    <row r="172" spans="2:20" x14ac:dyDescent="0.4">
      <c r="B172" s="29">
        <v>45413</v>
      </c>
      <c r="C172" s="6"/>
      <c r="D172" s="6"/>
      <c r="E172" s="6"/>
      <c r="F172" s="6"/>
      <c r="I172" s="29">
        <v>45413</v>
      </c>
      <c r="J172" s="6"/>
      <c r="K172" s="6"/>
      <c r="L172" s="6"/>
      <c r="M172" s="6"/>
      <c r="P172" s="29">
        <v>45413</v>
      </c>
      <c r="Q172" s="6">
        <f t="shared" si="25"/>
        <v>0</v>
      </c>
      <c r="R172" s="6">
        <f t="shared" si="22"/>
        <v>0</v>
      </c>
      <c r="S172" s="6">
        <f t="shared" si="23"/>
        <v>0</v>
      </c>
      <c r="T172" s="6">
        <f t="shared" si="24"/>
        <v>0</v>
      </c>
    </row>
    <row r="173" spans="2:20" x14ac:dyDescent="0.4">
      <c r="B173" s="29">
        <v>45444</v>
      </c>
      <c r="C173" s="6"/>
      <c r="D173" s="6"/>
      <c r="E173" s="6"/>
      <c r="F173" s="6"/>
      <c r="I173" s="29">
        <v>45444</v>
      </c>
      <c r="J173" s="6"/>
      <c r="K173" s="6"/>
      <c r="L173" s="6"/>
      <c r="M173" s="6"/>
      <c r="P173" s="29">
        <v>45444</v>
      </c>
      <c r="Q173" s="6">
        <f t="shared" si="25"/>
        <v>0</v>
      </c>
      <c r="R173" s="6">
        <f t="shared" si="22"/>
        <v>0</v>
      </c>
      <c r="S173" s="6">
        <f t="shared" si="23"/>
        <v>0</v>
      </c>
      <c r="T173" s="6">
        <f t="shared" si="24"/>
        <v>0</v>
      </c>
    </row>
    <row r="174" spans="2:20" x14ac:dyDescent="0.4">
      <c r="B174" s="29">
        <v>45474</v>
      </c>
      <c r="C174" s="6"/>
      <c r="D174" s="6"/>
      <c r="E174" s="6"/>
      <c r="F174" s="6"/>
      <c r="I174" s="29">
        <v>45474</v>
      </c>
      <c r="J174" s="6"/>
      <c r="K174" s="6"/>
      <c r="L174" s="6"/>
      <c r="M174" s="6"/>
      <c r="P174" s="29">
        <v>45474</v>
      </c>
      <c r="Q174" s="6">
        <f t="shared" si="25"/>
        <v>0</v>
      </c>
      <c r="R174" s="6">
        <f t="shared" si="22"/>
        <v>0</v>
      </c>
      <c r="S174" s="6">
        <f t="shared" si="23"/>
        <v>0</v>
      </c>
      <c r="T174" s="6">
        <f t="shared" si="24"/>
        <v>0</v>
      </c>
    </row>
    <row r="175" spans="2:20" x14ac:dyDescent="0.4">
      <c r="B175" s="29">
        <v>45505</v>
      </c>
      <c r="C175" s="6"/>
      <c r="D175" s="6"/>
      <c r="E175" s="6"/>
      <c r="F175" s="6"/>
      <c r="I175" s="29">
        <v>45505</v>
      </c>
      <c r="J175" s="6"/>
      <c r="K175" s="6"/>
      <c r="L175" s="6"/>
      <c r="M175" s="6"/>
      <c r="P175" s="29">
        <v>45505</v>
      </c>
      <c r="Q175" s="6">
        <f t="shared" si="25"/>
        <v>0</v>
      </c>
      <c r="R175" s="6">
        <f t="shared" si="22"/>
        <v>0</v>
      </c>
      <c r="S175" s="6">
        <f t="shared" si="23"/>
        <v>0</v>
      </c>
      <c r="T175" s="6">
        <f t="shared" si="24"/>
        <v>0</v>
      </c>
    </row>
    <row r="176" spans="2:20" x14ac:dyDescent="0.4">
      <c r="B176" s="29">
        <v>45536</v>
      </c>
      <c r="C176" s="6"/>
      <c r="D176" s="6"/>
      <c r="E176" s="6"/>
      <c r="F176" s="6"/>
      <c r="I176" s="29">
        <v>45536</v>
      </c>
      <c r="J176" s="6"/>
      <c r="K176" s="6"/>
      <c r="L176" s="6"/>
      <c r="M176" s="6"/>
      <c r="P176" s="29">
        <v>45536</v>
      </c>
      <c r="Q176" s="6">
        <f t="shared" si="25"/>
        <v>0</v>
      </c>
      <c r="R176" s="6">
        <f t="shared" si="22"/>
        <v>0</v>
      </c>
      <c r="S176" s="6">
        <f t="shared" si="23"/>
        <v>0</v>
      </c>
      <c r="T176" s="6">
        <f t="shared" si="24"/>
        <v>0</v>
      </c>
    </row>
    <row r="177" spans="2:20" x14ac:dyDescent="0.4">
      <c r="B177" s="30">
        <v>45566</v>
      </c>
      <c r="C177" s="6"/>
      <c r="D177" s="6"/>
      <c r="E177" s="6"/>
      <c r="F177" s="6"/>
      <c r="I177" s="30">
        <v>45566</v>
      </c>
      <c r="J177" s="6"/>
      <c r="K177" s="6"/>
      <c r="L177" s="6"/>
      <c r="M177" s="6"/>
      <c r="P177" s="30">
        <v>45566</v>
      </c>
      <c r="Q177" s="6">
        <f t="shared" si="25"/>
        <v>0</v>
      </c>
      <c r="R177" s="6">
        <f t="shared" si="22"/>
        <v>0</v>
      </c>
      <c r="S177" s="6">
        <f t="shared" si="23"/>
        <v>0</v>
      </c>
      <c r="T177" s="6">
        <f t="shared" si="24"/>
        <v>0</v>
      </c>
    </row>
  </sheetData>
  <mergeCells count="1">
    <mergeCell ref="W3:W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ED86B-5047-4914-A7FC-4B8205E27B09}">
  <dimension ref="A1:Q34"/>
  <sheetViews>
    <sheetView showGridLines="0" zoomScale="80" zoomScaleNormal="80" workbookViewId="0">
      <selection activeCell="T27" sqref="T27"/>
    </sheetView>
  </sheetViews>
  <sheetFormatPr defaultColWidth="9.1796875" defaultRowHeight="16" x14ac:dyDescent="0.35"/>
  <cols>
    <col min="1" max="2" width="9.1796875" style="14"/>
    <col min="3" max="3" width="9.54296875" style="14" bestFit="1" customWidth="1"/>
    <col min="4" max="8" width="20.7265625" style="14" customWidth="1"/>
    <col min="9" max="11" width="9.1796875" style="14"/>
    <col min="12" max="12" width="9.54296875" style="14" bestFit="1" customWidth="1"/>
    <col min="13" max="17" width="20.7265625" style="14" customWidth="1"/>
    <col min="18" max="16384" width="9.1796875" style="14"/>
  </cols>
  <sheetData>
    <row r="1" spans="1:17" ht="24" customHeight="1" x14ac:dyDescent="0.35">
      <c r="B1" s="15" t="s">
        <v>11</v>
      </c>
      <c r="K1" s="15" t="s">
        <v>13</v>
      </c>
    </row>
    <row r="2" spans="1:17" ht="24" customHeight="1" x14ac:dyDescent="0.35">
      <c r="B2" s="16"/>
      <c r="C2" s="18" t="s">
        <v>10</v>
      </c>
      <c r="D2" s="20" t="s">
        <v>3</v>
      </c>
      <c r="E2" s="20" t="s">
        <v>4</v>
      </c>
      <c r="F2" s="20" t="s">
        <v>5</v>
      </c>
      <c r="G2" s="20" t="s">
        <v>15</v>
      </c>
      <c r="H2" s="22" t="s">
        <v>1</v>
      </c>
      <c r="K2" s="16"/>
      <c r="L2" s="18" t="s">
        <v>10</v>
      </c>
      <c r="M2" s="20" t="s">
        <v>3</v>
      </c>
      <c r="N2" s="20" t="s">
        <v>4</v>
      </c>
      <c r="O2" s="20" t="s">
        <v>5</v>
      </c>
      <c r="P2" s="20" t="s">
        <v>15</v>
      </c>
      <c r="Q2" s="22" t="s">
        <v>1</v>
      </c>
    </row>
    <row r="3" spans="1:17" ht="24" customHeight="1" x14ac:dyDescent="0.35">
      <c r="B3" s="36" t="s">
        <v>9</v>
      </c>
      <c r="C3" s="8" t="s">
        <v>2</v>
      </c>
      <c r="D3" s="21"/>
      <c r="E3" s="21"/>
      <c r="F3" s="21"/>
      <c r="G3" s="21"/>
      <c r="H3" s="23">
        <f>SUM(D3:G3)</f>
        <v>0</v>
      </c>
      <c r="K3" s="36" t="s">
        <v>9</v>
      </c>
      <c r="L3" s="8" t="s">
        <v>2</v>
      </c>
      <c r="M3" s="24"/>
      <c r="N3" s="24"/>
      <c r="O3" s="24"/>
      <c r="P3" s="24"/>
      <c r="Q3" s="25">
        <f>SUM(M3:P3)</f>
        <v>0</v>
      </c>
    </row>
    <row r="4" spans="1:17" s="19" customFormat="1" ht="24" customHeight="1" x14ac:dyDescent="0.35">
      <c r="A4" s="14"/>
      <c r="B4" s="36"/>
      <c r="C4" s="8" t="str">
        <f>LEFT(C3,4)+1&amp;"/"&amp;RIGHT(C3,2)+1</f>
        <v>2011/12</v>
      </c>
      <c r="D4" s="21"/>
      <c r="E4" s="21"/>
      <c r="F4" s="21"/>
      <c r="G4" s="21"/>
      <c r="H4" s="23">
        <f>SUM(D4:G4)</f>
        <v>0</v>
      </c>
      <c r="I4" s="14"/>
      <c r="J4" s="14"/>
      <c r="K4" s="36"/>
      <c r="L4" s="8" t="str">
        <f>LEFT(L3,4)+1&amp;"/"&amp;RIGHT(L3,2)+1</f>
        <v>2011/12</v>
      </c>
      <c r="M4" s="24"/>
      <c r="N4" s="24"/>
      <c r="O4" s="24"/>
      <c r="P4" s="24"/>
      <c r="Q4" s="25">
        <f>SUM(M4:P4)</f>
        <v>0</v>
      </c>
    </row>
    <row r="5" spans="1:17" ht="24" customHeight="1" x14ac:dyDescent="0.35">
      <c r="B5" s="36"/>
      <c r="C5" s="8" t="str">
        <f>LEFT(C4,4)+1&amp;"/"&amp;RIGHT(C4,2)+1</f>
        <v>2012/13</v>
      </c>
      <c r="D5" s="21"/>
      <c r="E5" s="21"/>
      <c r="F5" s="21"/>
      <c r="G5" s="21"/>
      <c r="H5" s="23">
        <f t="shared" ref="H5:H17" si="0">SUM(D5:G5)</f>
        <v>0</v>
      </c>
      <c r="K5" s="36"/>
      <c r="L5" s="8" t="str">
        <f>LEFT(L4,4)+1&amp;"/"&amp;RIGHT(L4,2)+1</f>
        <v>2012/13</v>
      </c>
      <c r="M5" s="24"/>
      <c r="N5" s="24"/>
      <c r="O5" s="24"/>
      <c r="P5" s="24"/>
      <c r="Q5" s="25">
        <f t="shared" ref="Q5:Q17" si="1">SUM(M5:P5)</f>
        <v>0</v>
      </c>
    </row>
    <row r="6" spans="1:17" ht="24" customHeight="1" x14ac:dyDescent="0.35">
      <c r="B6" s="36"/>
      <c r="C6" s="8" t="str">
        <f t="shared" ref="C6:C15" si="2">LEFT(C5,4)+1&amp;"/"&amp;RIGHT(C5,2)+1</f>
        <v>2013/14</v>
      </c>
      <c r="D6" s="21"/>
      <c r="E6" s="21"/>
      <c r="F6" s="21"/>
      <c r="G6" s="21"/>
      <c r="H6" s="23">
        <f t="shared" si="0"/>
        <v>0</v>
      </c>
      <c r="K6" s="36"/>
      <c r="L6" s="8" t="str">
        <f t="shared" ref="L6:L15" si="3">LEFT(L5,4)+1&amp;"/"&amp;RIGHT(L5,2)+1</f>
        <v>2013/14</v>
      </c>
      <c r="M6" s="24"/>
      <c r="N6" s="24"/>
      <c r="O6" s="24"/>
      <c r="P6" s="24"/>
      <c r="Q6" s="25">
        <f t="shared" si="1"/>
        <v>0</v>
      </c>
    </row>
    <row r="7" spans="1:17" ht="24" customHeight="1" x14ac:dyDescent="0.35">
      <c r="B7" s="36"/>
      <c r="C7" s="8" t="str">
        <f t="shared" si="2"/>
        <v>2014/15</v>
      </c>
      <c r="D7" s="21"/>
      <c r="E7" s="21"/>
      <c r="F7" s="21"/>
      <c r="G7" s="21"/>
      <c r="H7" s="23">
        <f t="shared" si="0"/>
        <v>0</v>
      </c>
      <c r="K7" s="36"/>
      <c r="L7" s="8" t="str">
        <f t="shared" si="3"/>
        <v>2014/15</v>
      </c>
      <c r="M7" s="24"/>
      <c r="N7" s="24"/>
      <c r="O7" s="24"/>
      <c r="P7" s="24"/>
      <c r="Q7" s="25">
        <f t="shared" si="1"/>
        <v>0</v>
      </c>
    </row>
    <row r="8" spans="1:17" ht="24" customHeight="1" x14ac:dyDescent="0.35">
      <c r="B8" s="36"/>
      <c r="C8" s="8" t="str">
        <f t="shared" si="2"/>
        <v>2015/16</v>
      </c>
      <c r="D8" s="21"/>
      <c r="E8" s="21"/>
      <c r="F8" s="21"/>
      <c r="G8" s="21"/>
      <c r="H8" s="23">
        <f t="shared" si="0"/>
        <v>0</v>
      </c>
      <c r="K8" s="36"/>
      <c r="L8" s="8" t="str">
        <f t="shared" si="3"/>
        <v>2015/16</v>
      </c>
      <c r="M8" s="24"/>
      <c r="N8" s="24"/>
      <c r="O8" s="24"/>
      <c r="P8" s="24"/>
      <c r="Q8" s="25">
        <f t="shared" si="1"/>
        <v>0</v>
      </c>
    </row>
    <row r="9" spans="1:17" ht="24" customHeight="1" x14ac:dyDescent="0.35">
      <c r="B9" s="36"/>
      <c r="C9" s="8" t="str">
        <f t="shared" si="2"/>
        <v>2016/17</v>
      </c>
      <c r="D9" s="21"/>
      <c r="E9" s="21"/>
      <c r="F9" s="21"/>
      <c r="G9" s="21"/>
      <c r="H9" s="23">
        <f t="shared" si="0"/>
        <v>0</v>
      </c>
      <c r="K9" s="36"/>
      <c r="L9" s="8" t="str">
        <f t="shared" si="3"/>
        <v>2016/17</v>
      </c>
      <c r="M9" s="24"/>
      <c r="N9" s="24"/>
      <c r="O9" s="24"/>
      <c r="P9" s="24"/>
      <c r="Q9" s="25">
        <f t="shared" si="1"/>
        <v>0</v>
      </c>
    </row>
    <row r="10" spans="1:17" ht="24" customHeight="1" x14ac:dyDescent="0.35">
      <c r="B10" s="36"/>
      <c r="C10" s="8" t="str">
        <f t="shared" si="2"/>
        <v>2017/18</v>
      </c>
      <c r="D10" s="21"/>
      <c r="E10" s="21"/>
      <c r="F10" s="21"/>
      <c r="G10" s="21"/>
      <c r="H10" s="23">
        <f t="shared" si="0"/>
        <v>0</v>
      </c>
      <c r="K10" s="36"/>
      <c r="L10" s="8" t="str">
        <f t="shared" si="3"/>
        <v>2017/18</v>
      </c>
      <c r="M10" s="24"/>
      <c r="N10" s="24"/>
      <c r="O10" s="24"/>
      <c r="P10" s="24"/>
      <c r="Q10" s="25">
        <f t="shared" si="1"/>
        <v>0</v>
      </c>
    </row>
    <row r="11" spans="1:17" ht="24" customHeight="1" x14ac:dyDescent="0.35">
      <c r="B11" s="36"/>
      <c r="C11" s="8" t="str">
        <f t="shared" si="2"/>
        <v>2018/19</v>
      </c>
      <c r="D11" s="21"/>
      <c r="E11" s="21"/>
      <c r="F11" s="21"/>
      <c r="G11" s="21"/>
      <c r="H11" s="23">
        <f t="shared" si="0"/>
        <v>0</v>
      </c>
      <c r="K11" s="36"/>
      <c r="L11" s="8" t="str">
        <f t="shared" si="3"/>
        <v>2018/19</v>
      </c>
      <c r="M11" s="24"/>
      <c r="N11" s="24"/>
      <c r="O11" s="24"/>
      <c r="P11" s="24"/>
      <c r="Q11" s="25">
        <f t="shared" si="1"/>
        <v>0</v>
      </c>
    </row>
    <row r="12" spans="1:17" ht="24" customHeight="1" x14ac:dyDescent="0.35">
      <c r="B12" s="36"/>
      <c r="C12" s="8" t="str">
        <f t="shared" si="2"/>
        <v>2019/20</v>
      </c>
      <c r="D12" s="21"/>
      <c r="E12" s="21"/>
      <c r="F12" s="21"/>
      <c r="G12" s="21"/>
      <c r="H12" s="23">
        <f t="shared" si="0"/>
        <v>0</v>
      </c>
      <c r="K12" s="36"/>
      <c r="L12" s="8" t="str">
        <f t="shared" si="3"/>
        <v>2019/20</v>
      </c>
      <c r="M12" s="24"/>
      <c r="N12" s="24"/>
      <c r="O12" s="24"/>
      <c r="P12" s="24"/>
      <c r="Q12" s="25">
        <f t="shared" si="1"/>
        <v>0</v>
      </c>
    </row>
    <row r="13" spans="1:17" ht="24" customHeight="1" x14ac:dyDescent="0.35">
      <c r="B13" s="36"/>
      <c r="C13" s="8" t="str">
        <f t="shared" si="2"/>
        <v>2020/21</v>
      </c>
      <c r="D13" s="21"/>
      <c r="E13" s="21"/>
      <c r="F13" s="21"/>
      <c r="G13" s="21"/>
      <c r="H13" s="23">
        <f t="shared" si="0"/>
        <v>0</v>
      </c>
      <c r="K13" s="36"/>
      <c r="L13" s="8" t="str">
        <f t="shared" si="3"/>
        <v>2020/21</v>
      </c>
      <c r="M13" s="24"/>
      <c r="N13" s="24"/>
      <c r="O13" s="24"/>
      <c r="P13" s="24"/>
      <c r="Q13" s="25">
        <f t="shared" si="1"/>
        <v>0</v>
      </c>
    </row>
    <row r="14" spans="1:17" ht="24" customHeight="1" x14ac:dyDescent="0.35">
      <c r="B14" s="36"/>
      <c r="C14" s="8" t="str">
        <f t="shared" si="2"/>
        <v>2021/22</v>
      </c>
      <c r="D14" s="21"/>
      <c r="E14" s="21"/>
      <c r="F14" s="21"/>
      <c r="G14" s="21"/>
      <c r="H14" s="23">
        <f t="shared" si="0"/>
        <v>0</v>
      </c>
      <c r="K14" s="36"/>
      <c r="L14" s="8" t="str">
        <f t="shared" si="3"/>
        <v>2021/22</v>
      </c>
      <c r="M14" s="24"/>
      <c r="N14" s="24"/>
      <c r="O14" s="24"/>
      <c r="P14" s="24"/>
      <c r="Q14" s="25">
        <f t="shared" si="1"/>
        <v>0</v>
      </c>
    </row>
    <row r="15" spans="1:17" ht="24" customHeight="1" x14ac:dyDescent="0.35">
      <c r="B15" s="36"/>
      <c r="C15" s="8" t="str">
        <f t="shared" si="2"/>
        <v>2022/23</v>
      </c>
      <c r="D15" s="21"/>
      <c r="E15" s="21"/>
      <c r="F15" s="21"/>
      <c r="G15" s="21"/>
      <c r="H15" s="23">
        <f t="shared" si="0"/>
        <v>0</v>
      </c>
      <c r="K15" s="36"/>
      <c r="L15" s="8" t="str">
        <f t="shared" si="3"/>
        <v>2022/23</v>
      </c>
      <c r="M15" s="24"/>
      <c r="N15" s="24"/>
      <c r="O15" s="24"/>
      <c r="P15" s="24"/>
      <c r="Q15" s="25">
        <f t="shared" si="1"/>
        <v>0</v>
      </c>
    </row>
    <row r="16" spans="1:17" ht="24" customHeight="1" x14ac:dyDescent="0.35">
      <c r="B16" s="36"/>
      <c r="C16" s="8" t="str">
        <f>LEFT(C15,4)+1&amp;"/"&amp;RIGHT(C15,2)+1</f>
        <v>2023/24</v>
      </c>
      <c r="D16" s="21"/>
      <c r="E16" s="21"/>
      <c r="F16" s="21"/>
      <c r="G16" s="21"/>
      <c r="H16" s="23">
        <f t="shared" si="0"/>
        <v>0</v>
      </c>
      <c r="K16" s="36"/>
      <c r="L16" s="8" t="str">
        <f>LEFT(L15,4)+1&amp;"/"&amp;RIGHT(L15,2)+1</f>
        <v>2023/24</v>
      </c>
      <c r="M16" s="24"/>
      <c r="N16" s="24"/>
      <c r="O16" s="24"/>
      <c r="P16" s="24"/>
      <c r="Q16" s="25">
        <f t="shared" si="1"/>
        <v>0</v>
      </c>
    </row>
    <row r="17" spans="2:17" ht="24" customHeight="1" x14ac:dyDescent="0.35">
      <c r="B17" s="36"/>
      <c r="C17" s="8" t="str">
        <f t="shared" ref="C17" si="4">LEFT(C16,4)+1&amp;"/"&amp;RIGHT(C16,2)+1</f>
        <v>2024/25</v>
      </c>
      <c r="D17" s="21"/>
      <c r="E17" s="21"/>
      <c r="F17" s="21"/>
      <c r="G17" s="21"/>
      <c r="H17" s="23">
        <f t="shared" si="0"/>
        <v>0</v>
      </c>
      <c r="K17" s="36"/>
      <c r="L17" s="8" t="str">
        <f t="shared" ref="L17" si="5">LEFT(L16,4)+1&amp;"/"&amp;RIGHT(L16,2)+1</f>
        <v>2024/25</v>
      </c>
      <c r="M17" s="24"/>
      <c r="N17" s="24"/>
      <c r="O17" s="24"/>
      <c r="P17" s="24"/>
      <c r="Q17" s="25">
        <f t="shared" si="1"/>
        <v>0</v>
      </c>
    </row>
    <row r="18" spans="2:17" ht="24" customHeight="1" x14ac:dyDescent="0.35">
      <c r="B18" s="15" t="s">
        <v>12</v>
      </c>
      <c r="C18" s="19"/>
      <c r="K18" s="15" t="s">
        <v>14</v>
      </c>
    </row>
    <row r="19" spans="2:17" ht="24" customHeight="1" x14ac:dyDescent="0.35">
      <c r="B19" s="17"/>
      <c r="C19" s="18" t="s">
        <v>10</v>
      </c>
      <c r="D19" s="20" t="s">
        <v>3</v>
      </c>
      <c r="E19" s="20" t="s">
        <v>4</v>
      </c>
      <c r="F19" s="20" t="s">
        <v>5</v>
      </c>
      <c r="G19" s="20" t="s">
        <v>15</v>
      </c>
      <c r="H19" s="22" t="s">
        <v>1</v>
      </c>
      <c r="K19" s="34"/>
      <c r="L19" s="18" t="s">
        <v>10</v>
      </c>
      <c r="M19" s="20" t="s">
        <v>3</v>
      </c>
      <c r="N19" s="20" t="s">
        <v>4</v>
      </c>
      <c r="O19" s="20" t="s">
        <v>5</v>
      </c>
      <c r="P19" s="20" t="s">
        <v>15</v>
      </c>
      <c r="Q19" s="22" t="s">
        <v>1</v>
      </c>
    </row>
    <row r="20" spans="2:17" ht="24" customHeight="1" x14ac:dyDescent="0.35">
      <c r="B20" s="36" t="s">
        <v>9</v>
      </c>
      <c r="C20" s="8" t="s">
        <v>2</v>
      </c>
      <c r="D20" s="21"/>
      <c r="E20" s="21"/>
      <c r="F20" s="21"/>
      <c r="G20" s="21"/>
      <c r="H20" s="23">
        <f t="shared" ref="H20:H34" si="6">SUM(D20:G20)</f>
        <v>0</v>
      </c>
      <c r="K20" s="36" t="s">
        <v>9</v>
      </c>
      <c r="L20" s="8" t="s">
        <v>2</v>
      </c>
      <c r="M20" s="24"/>
      <c r="N20" s="24"/>
      <c r="O20" s="24"/>
      <c r="P20" s="24"/>
      <c r="Q20" s="25">
        <f>SUM(M20:P20)</f>
        <v>0</v>
      </c>
    </row>
    <row r="21" spans="2:17" ht="24" customHeight="1" x14ac:dyDescent="0.35">
      <c r="B21" s="36"/>
      <c r="C21" s="8" t="str">
        <f>LEFT(C20,4)+1&amp;"/"&amp;RIGHT(C20,2)+1</f>
        <v>2011/12</v>
      </c>
      <c r="D21" s="21"/>
      <c r="E21" s="21"/>
      <c r="F21" s="21"/>
      <c r="G21" s="21"/>
      <c r="H21" s="23">
        <f t="shared" si="6"/>
        <v>0</v>
      </c>
      <c r="K21" s="36"/>
      <c r="L21" s="8" t="str">
        <f>LEFT(L20,4)+1&amp;"/"&amp;RIGHT(L20,2)+1</f>
        <v>2011/12</v>
      </c>
      <c r="M21" s="24"/>
      <c r="N21" s="24"/>
      <c r="O21" s="24"/>
      <c r="P21" s="24"/>
      <c r="Q21" s="25">
        <f>SUM(M21:P21)</f>
        <v>0</v>
      </c>
    </row>
    <row r="22" spans="2:17" ht="24" customHeight="1" x14ac:dyDescent="0.35">
      <c r="B22" s="36"/>
      <c r="C22" s="8" t="str">
        <f>LEFT(C21,4)+1&amp;"/"&amp;RIGHT(C21,2)+1</f>
        <v>2012/13</v>
      </c>
      <c r="D22" s="21"/>
      <c r="E22" s="21"/>
      <c r="F22" s="21"/>
      <c r="G22" s="21"/>
      <c r="H22" s="23">
        <f t="shared" si="6"/>
        <v>0</v>
      </c>
      <c r="K22" s="36"/>
      <c r="L22" s="8" t="str">
        <f>LEFT(L21,4)+1&amp;"/"&amp;RIGHT(L21,2)+1</f>
        <v>2012/13</v>
      </c>
      <c r="M22" s="24"/>
      <c r="N22" s="24"/>
      <c r="O22" s="24"/>
      <c r="P22" s="24"/>
      <c r="Q22" s="25">
        <f>SUM(M22:P22)</f>
        <v>0</v>
      </c>
    </row>
    <row r="23" spans="2:17" ht="24" customHeight="1" x14ac:dyDescent="0.35">
      <c r="B23" s="36"/>
      <c r="C23" s="8" t="str">
        <f t="shared" ref="C23:C32" si="7">LEFT(C22,4)+1&amp;"/"&amp;RIGHT(C22,2)+1</f>
        <v>2013/14</v>
      </c>
      <c r="D23" s="16"/>
      <c r="E23" s="16"/>
      <c r="F23" s="16"/>
      <c r="G23" s="16"/>
      <c r="H23" s="23">
        <f t="shared" si="6"/>
        <v>0</v>
      </c>
      <c r="K23" s="36"/>
      <c r="L23" s="8" t="str">
        <f t="shared" ref="L23:L32" si="8">LEFT(L22,4)+1&amp;"/"&amp;RIGHT(L22,2)+1</f>
        <v>2013/14</v>
      </c>
      <c r="M23" s="16"/>
      <c r="N23" s="16"/>
      <c r="O23" s="16"/>
      <c r="P23" s="16"/>
      <c r="Q23" s="25">
        <f t="shared" ref="Q23:Q34" si="9">SUM(M23:P23)</f>
        <v>0</v>
      </c>
    </row>
    <row r="24" spans="2:17" ht="24" customHeight="1" x14ac:dyDescent="0.35">
      <c r="B24" s="36"/>
      <c r="C24" s="8" t="str">
        <f t="shared" si="7"/>
        <v>2014/15</v>
      </c>
      <c r="D24" s="16"/>
      <c r="E24" s="16"/>
      <c r="F24" s="16"/>
      <c r="G24" s="16"/>
      <c r="H24" s="23">
        <f t="shared" si="6"/>
        <v>0</v>
      </c>
      <c r="K24" s="36"/>
      <c r="L24" s="8" t="str">
        <f t="shared" si="8"/>
        <v>2014/15</v>
      </c>
      <c r="M24" s="16"/>
      <c r="N24" s="16"/>
      <c r="O24" s="16"/>
      <c r="P24" s="16"/>
      <c r="Q24" s="25">
        <f t="shared" si="9"/>
        <v>0</v>
      </c>
    </row>
    <row r="25" spans="2:17" ht="24" customHeight="1" x14ac:dyDescent="0.35">
      <c r="B25" s="36"/>
      <c r="C25" s="8" t="str">
        <f t="shared" si="7"/>
        <v>2015/16</v>
      </c>
      <c r="D25" s="16"/>
      <c r="E25" s="16"/>
      <c r="F25" s="16"/>
      <c r="G25" s="16"/>
      <c r="H25" s="23">
        <f t="shared" si="6"/>
        <v>0</v>
      </c>
      <c r="K25" s="36"/>
      <c r="L25" s="8" t="str">
        <f t="shared" si="8"/>
        <v>2015/16</v>
      </c>
      <c r="M25" s="16"/>
      <c r="N25" s="16"/>
      <c r="O25" s="16"/>
      <c r="P25" s="16"/>
      <c r="Q25" s="25">
        <f t="shared" si="9"/>
        <v>0</v>
      </c>
    </row>
    <row r="26" spans="2:17" ht="24" customHeight="1" x14ac:dyDescent="0.35">
      <c r="B26" s="36"/>
      <c r="C26" s="8" t="str">
        <f t="shared" si="7"/>
        <v>2016/17</v>
      </c>
      <c r="D26" s="16"/>
      <c r="E26" s="16"/>
      <c r="F26" s="16"/>
      <c r="G26" s="16"/>
      <c r="H26" s="23">
        <f t="shared" si="6"/>
        <v>0</v>
      </c>
      <c r="K26" s="36"/>
      <c r="L26" s="8" t="str">
        <f t="shared" si="8"/>
        <v>2016/17</v>
      </c>
      <c r="M26" s="16"/>
      <c r="N26" s="16"/>
      <c r="O26" s="16"/>
      <c r="P26" s="16"/>
      <c r="Q26" s="25">
        <f t="shared" si="9"/>
        <v>0</v>
      </c>
    </row>
    <row r="27" spans="2:17" ht="24" customHeight="1" x14ac:dyDescent="0.35">
      <c r="B27" s="36"/>
      <c r="C27" s="8" t="str">
        <f t="shared" si="7"/>
        <v>2017/18</v>
      </c>
      <c r="D27" s="16"/>
      <c r="E27" s="16"/>
      <c r="F27" s="16"/>
      <c r="G27" s="16"/>
      <c r="H27" s="23">
        <f t="shared" si="6"/>
        <v>0</v>
      </c>
      <c r="K27" s="36"/>
      <c r="L27" s="8" t="str">
        <f t="shared" si="8"/>
        <v>2017/18</v>
      </c>
      <c r="M27" s="16"/>
      <c r="N27" s="16"/>
      <c r="O27" s="16"/>
      <c r="P27" s="16"/>
      <c r="Q27" s="25">
        <f t="shared" si="9"/>
        <v>0</v>
      </c>
    </row>
    <row r="28" spans="2:17" ht="24" customHeight="1" x14ac:dyDescent="0.35">
      <c r="B28" s="36"/>
      <c r="C28" s="8" t="str">
        <f t="shared" si="7"/>
        <v>2018/19</v>
      </c>
      <c r="D28" s="16"/>
      <c r="E28" s="16"/>
      <c r="F28" s="16"/>
      <c r="G28" s="16"/>
      <c r="H28" s="23">
        <f t="shared" si="6"/>
        <v>0</v>
      </c>
      <c r="K28" s="36"/>
      <c r="L28" s="8" t="str">
        <f t="shared" si="8"/>
        <v>2018/19</v>
      </c>
      <c r="M28" s="16"/>
      <c r="N28" s="16"/>
      <c r="O28" s="16"/>
      <c r="P28" s="16"/>
      <c r="Q28" s="25">
        <f t="shared" si="9"/>
        <v>0</v>
      </c>
    </row>
    <row r="29" spans="2:17" ht="24" customHeight="1" x14ac:dyDescent="0.35">
      <c r="B29" s="36"/>
      <c r="C29" s="8" t="str">
        <f t="shared" si="7"/>
        <v>2019/20</v>
      </c>
      <c r="D29" s="16"/>
      <c r="E29" s="16"/>
      <c r="F29" s="16"/>
      <c r="G29" s="16"/>
      <c r="H29" s="23">
        <f t="shared" si="6"/>
        <v>0</v>
      </c>
      <c r="K29" s="36"/>
      <c r="L29" s="8" t="str">
        <f t="shared" si="8"/>
        <v>2019/20</v>
      </c>
      <c r="M29" s="16"/>
      <c r="N29" s="16"/>
      <c r="O29" s="16"/>
      <c r="P29" s="16"/>
      <c r="Q29" s="25">
        <f t="shared" si="9"/>
        <v>0</v>
      </c>
    </row>
    <row r="30" spans="2:17" ht="24" customHeight="1" x14ac:dyDescent="0.35">
      <c r="B30" s="36"/>
      <c r="C30" s="8" t="str">
        <f t="shared" si="7"/>
        <v>2020/21</v>
      </c>
      <c r="D30" s="16"/>
      <c r="E30" s="16"/>
      <c r="F30" s="16"/>
      <c r="G30" s="16"/>
      <c r="H30" s="23">
        <f t="shared" si="6"/>
        <v>0</v>
      </c>
      <c r="K30" s="36"/>
      <c r="L30" s="8" t="str">
        <f t="shared" si="8"/>
        <v>2020/21</v>
      </c>
      <c r="M30" s="16"/>
      <c r="N30" s="16"/>
      <c r="O30" s="16"/>
      <c r="P30" s="16"/>
      <c r="Q30" s="25">
        <f t="shared" si="9"/>
        <v>0</v>
      </c>
    </row>
    <row r="31" spans="2:17" ht="24" customHeight="1" x14ac:dyDescent="0.35">
      <c r="B31" s="36"/>
      <c r="C31" s="8" t="str">
        <f t="shared" si="7"/>
        <v>2021/22</v>
      </c>
      <c r="D31" s="16"/>
      <c r="E31" s="16"/>
      <c r="F31" s="16"/>
      <c r="G31" s="16"/>
      <c r="H31" s="23">
        <f t="shared" si="6"/>
        <v>0</v>
      </c>
      <c r="K31" s="36"/>
      <c r="L31" s="8" t="str">
        <f t="shared" si="8"/>
        <v>2021/22</v>
      </c>
      <c r="M31" s="16"/>
      <c r="N31" s="16"/>
      <c r="O31" s="16"/>
      <c r="P31" s="16"/>
      <c r="Q31" s="25">
        <f t="shared" si="9"/>
        <v>0</v>
      </c>
    </row>
    <row r="32" spans="2:17" ht="24" customHeight="1" x14ac:dyDescent="0.35">
      <c r="B32" s="36"/>
      <c r="C32" s="8" t="str">
        <f t="shared" si="7"/>
        <v>2022/23</v>
      </c>
      <c r="D32" s="16"/>
      <c r="E32" s="16"/>
      <c r="F32" s="16"/>
      <c r="G32" s="16"/>
      <c r="H32" s="23">
        <f t="shared" si="6"/>
        <v>0</v>
      </c>
      <c r="K32" s="36"/>
      <c r="L32" s="8" t="str">
        <f t="shared" si="8"/>
        <v>2022/23</v>
      </c>
      <c r="M32" s="16"/>
      <c r="N32" s="16"/>
      <c r="O32" s="16"/>
      <c r="P32" s="16"/>
      <c r="Q32" s="25">
        <f t="shared" si="9"/>
        <v>0</v>
      </c>
    </row>
    <row r="33" spans="2:17" ht="24" customHeight="1" x14ac:dyDescent="0.35">
      <c r="B33" s="36"/>
      <c r="C33" s="8" t="str">
        <f>LEFT(C32,4)+1&amp;"/"&amp;RIGHT(C32,2)+1</f>
        <v>2023/24</v>
      </c>
      <c r="D33" s="16"/>
      <c r="E33" s="16"/>
      <c r="F33" s="16"/>
      <c r="G33" s="16"/>
      <c r="H33" s="23">
        <f t="shared" si="6"/>
        <v>0</v>
      </c>
      <c r="K33" s="36"/>
      <c r="L33" s="8" t="str">
        <f>LEFT(L32,4)+1&amp;"/"&amp;RIGHT(L32,2)+1</f>
        <v>2023/24</v>
      </c>
      <c r="M33" s="16"/>
      <c r="N33" s="16"/>
      <c r="O33" s="16"/>
      <c r="P33" s="16"/>
      <c r="Q33" s="25">
        <f t="shared" si="9"/>
        <v>0</v>
      </c>
    </row>
    <row r="34" spans="2:17" ht="24" customHeight="1" x14ac:dyDescent="0.35">
      <c r="B34" s="36"/>
      <c r="C34" s="8" t="str">
        <f t="shared" ref="C34" si="10">LEFT(C33,4)+1&amp;"/"&amp;RIGHT(C33,2)+1</f>
        <v>2024/25</v>
      </c>
      <c r="D34" s="16"/>
      <c r="E34" s="16"/>
      <c r="F34" s="16"/>
      <c r="G34" s="16"/>
      <c r="H34" s="23">
        <f t="shared" si="6"/>
        <v>0</v>
      </c>
      <c r="K34" s="36"/>
      <c r="L34" s="8" t="str">
        <f t="shared" ref="L34" si="11">LEFT(L33,4)+1&amp;"/"&amp;RIGHT(L33,2)+1</f>
        <v>2024/25</v>
      </c>
      <c r="M34" s="16"/>
      <c r="N34" s="16"/>
      <c r="O34" s="16"/>
      <c r="P34" s="16"/>
      <c r="Q34" s="25">
        <f t="shared" si="9"/>
        <v>0</v>
      </c>
    </row>
  </sheetData>
  <mergeCells count="4">
    <mergeCell ref="B20:B34"/>
    <mergeCell ref="B3:B17"/>
    <mergeCell ref="K3:K17"/>
    <mergeCell ref="K20:K3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966F7-5FB8-43BF-9B2F-D2D55AA24166}">
  <dimension ref="B2:CP32"/>
  <sheetViews>
    <sheetView showGridLines="0" workbookViewId="0">
      <selection activeCell="C3" sqref="C3"/>
    </sheetView>
  </sheetViews>
  <sheetFormatPr defaultRowHeight="16" x14ac:dyDescent="0.35"/>
  <cols>
    <col min="2" max="2" width="26" style="1" bestFit="1" customWidth="1"/>
    <col min="3" max="5" width="9.1796875" style="1"/>
    <col min="6" max="94" width="7.81640625" style="1" customWidth="1"/>
  </cols>
  <sheetData>
    <row r="2" spans="2:94" x14ac:dyDescent="0.35">
      <c r="B2" s="2"/>
    </row>
    <row r="3" spans="2:94" ht="16.5" thickBot="1" x14ac:dyDescent="0.45"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</row>
    <row r="4" spans="2:94" x14ac:dyDescent="0.35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</row>
    <row r="5" spans="2:94" x14ac:dyDescent="0.35"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</row>
    <row r="6" spans="2:94" x14ac:dyDescent="0.3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</row>
    <row r="7" spans="2:94" ht="16.5" thickBot="1" x14ac:dyDescent="0.4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</row>
    <row r="9" spans="2:94" x14ac:dyDescent="0.35">
      <c r="B9" s="2"/>
    </row>
    <row r="10" spans="2:94" ht="16.5" thickBot="1" x14ac:dyDescent="0.45"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</row>
    <row r="11" spans="2:94" x14ac:dyDescent="0.35">
      <c r="B11" s="3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</row>
    <row r="12" spans="2:94" x14ac:dyDescent="0.35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</row>
    <row r="13" spans="2:94" x14ac:dyDescent="0.35">
      <c r="B13" s="5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</row>
    <row r="14" spans="2:94" x14ac:dyDescent="0.35">
      <c r="B14" s="5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</row>
    <row r="15" spans="2:94" ht="16.5" thickBot="1" x14ac:dyDescent="0.4">
      <c r="B15" s="26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</row>
    <row r="17" spans="2:94" x14ac:dyDescent="0.35">
      <c r="B17" s="2"/>
    </row>
    <row r="18" spans="2:94" ht="16.5" thickBot="1" x14ac:dyDescent="0.45"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</row>
    <row r="19" spans="2:94" x14ac:dyDescent="0.35">
      <c r="B19" s="3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</row>
    <row r="20" spans="2:94" x14ac:dyDescent="0.35"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</row>
    <row r="21" spans="2:94" x14ac:dyDescent="0.35"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</row>
    <row r="22" spans="2:94" ht="16.5" thickBot="1" x14ac:dyDescent="0.4">
      <c r="B22" s="26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</row>
    <row r="24" spans="2:94" x14ac:dyDescent="0.35">
      <c r="B24" s="2"/>
    </row>
    <row r="25" spans="2:94" x14ac:dyDescent="0.35">
      <c r="B25" s="7"/>
      <c r="C25" s="35"/>
      <c r="D25" s="35"/>
      <c r="E25" s="35"/>
    </row>
    <row r="26" spans="2:94" x14ac:dyDescent="0.35">
      <c r="B26" s="8"/>
      <c r="C26" s="8"/>
      <c r="D26" s="8"/>
      <c r="E26" s="8"/>
      <c r="F26" s="9"/>
    </row>
    <row r="27" spans="2:94" x14ac:dyDescent="0.35">
      <c r="B27" s="10"/>
      <c r="C27" s="11"/>
      <c r="D27" s="11"/>
      <c r="E27" s="11"/>
    </row>
    <row r="28" spans="2:94" x14ac:dyDescent="0.35">
      <c r="B28" s="10"/>
      <c r="C28" s="11"/>
      <c r="D28" s="11"/>
      <c r="E28" s="11"/>
    </row>
    <row r="29" spans="2:94" x14ac:dyDescent="0.35">
      <c r="B29" s="10"/>
      <c r="C29" s="11"/>
      <c r="D29" s="11"/>
      <c r="E29" s="11"/>
    </row>
    <row r="30" spans="2:94" x14ac:dyDescent="0.35">
      <c r="B30" s="10"/>
      <c r="C30" s="11"/>
      <c r="D30" s="11"/>
      <c r="E30" s="12"/>
    </row>
    <row r="31" spans="2:94" x14ac:dyDescent="0.35">
      <c r="B31" s="10"/>
      <c r="C31" s="12"/>
      <c r="D31" s="12"/>
      <c r="E31" s="12"/>
    </row>
    <row r="32" spans="2:94" x14ac:dyDescent="0.35">
      <c r="B32" s="13"/>
      <c r="C32" s="11"/>
      <c r="D32" s="11"/>
      <c r="E32" s="11"/>
    </row>
  </sheetData>
  <mergeCells count="1">
    <mergeCell ref="C25:E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MIC Data</vt:lpstr>
      <vt:lpstr>Customer Numbers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Burke, Kara (Northern Powergrid)</dc:creator>
  <cp:lastModifiedBy>Andy Green</cp:lastModifiedBy>
  <dcterms:created xsi:type="dcterms:W3CDTF">2024-11-06T14:07:13Z</dcterms:created>
  <dcterms:modified xsi:type="dcterms:W3CDTF">2024-11-21T10:33:29Z</dcterms:modified>
</cp:coreProperties>
</file>